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ter Management\03. Cash Flow\"/>
    </mc:Choice>
  </mc:AlternateContent>
  <xr:revisionPtr revIDLastSave="0" documentId="8_{996BD5D3-81D5-4828-AA89-0A69D2BD80C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'DC30'!$A$1:$AA$43</definedName>
    <definedName name="_xlnm.Print_Area" localSheetId="14">'DC31'!$A$1:$AA$43</definedName>
    <definedName name="_xlnm.Print_Area" localSheetId="19">'DC32'!$A$1:$AA$43</definedName>
    <definedName name="_xlnm.Print_Area" localSheetId="0">'MP301'!$A$1:$AA$43</definedName>
    <definedName name="_xlnm.Print_Area" localSheetId="1">'MP302'!$A$1:$AA$43</definedName>
    <definedName name="_xlnm.Print_Area" localSheetId="2">'MP303'!$A$1:$AA$43</definedName>
    <definedName name="_xlnm.Print_Area" localSheetId="3">'MP304'!$A$1:$AA$43</definedName>
    <definedName name="_xlnm.Print_Area" localSheetId="4">'MP305'!$A$1:$AA$43</definedName>
    <definedName name="_xlnm.Print_Area" localSheetId="5">'MP306'!$A$1:$AA$43</definedName>
    <definedName name="_xlnm.Print_Area" localSheetId="6">'MP307'!$A$1:$AA$43</definedName>
    <definedName name="_xlnm.Print_Area" localSheetId="8">'MP311'!$A$1:$AA$43</definedName>
    <definedName name="_xlnm.Print_Area" localSheetId="9">'MP312'!$A$1:$AA$43</definedName>
    <definedName name="_xlnm.Print_Area" localSheetId="10">'MP313'!$A$1:$AA$43</definedName>
    <definedName name="_xlnm.Print_Area" localSheetId="11">'MP314'!$A$1:$AA$43</definedName>
    <definedName name="_xlnm.Print_Area" localSheetId="12">'MP315'!$A$1:$AA$43</definedName>
    <definedName name="_xlnm.Print_Area" localSheetId="13">'MP316'!$A$1:$AA$43</definedName>
    <definedName name="_xlnm.Print_Area" localSheetId="15">'MP321'!$A$1:$AA$43</definedName>
    <definedName name="_xlnm.Print_Area" localSheetId="16">'MP324'!$A$1:$AA$43</definedName>
    <definedName name="_xlnm.Print_Area" localSheetId="17">'MP325'!$A$1:$AA$43</definedName>
    <definedName name="_xlnm.Print_Area" localSheetId="18">'MP326'!$A$1:$AA$43</definedName>
    <definedName name="_xlnm.Print_Area" localSheetId="2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6"/>
  <c r="Z39" i="7"/>
  <c r="Z39" i="10"/>
  <c r="Z39" i="11"/>
  <c r="Z39" i="13"/>
  <c r="Z39" i="14"/>
  <c r="Z39" i="15"/>
  <c r="Z39" i="17"/>
  <c r="Y39" i="17"/>
  <c r="Z39" i="18"/>
  <c r="Y39" i="18"/>
  <c r="Z39" i="19"/>
  <c r="Y39" i="19"/>
  <c r="Z39" i="20"/>
  <c r="Y39" i="20"/>
  <c r="Y39" i="21"/>
  <c r="Z39" i="21" s="1"/>
  <c r="Z39" i="1"/>
  <c r="Y39" i="1"/>
  <c r="W39" i="2"/>
  <c r="Y39" i="2" s="1"/>
  <c r="J39" i="2"/>
  <c r="W39" i="3"/>
  <c r="Y39" i="3" s="1"/>
  <c r="J39" i="3"/>
  <c r="W39" i="4"/>
  <c r="Y39" i="4" s="1"/>
  <c r="Z39" i="4" s="1"/>
  <c r="J39" i="4"/>
  <c r="W39" i="5"/>
  <c r="Y39" i="5" s="1"/>
  <c r="Z39" i="5" s="1"/>
  <c r="J39" i="5"/>
  <c r="W39" i="6"/>
  <c r="Y39" i="6" s="1"/>
  <c r="J39" i="6"/>
  <c r="W39" i="7"/>
  <c r="Y39" i="7" s="1"/>
  <c r="J39" i="7"/>
  <c r="W39" i="8"/>
  <c r="Y39" i="8" s="1"/>
  <c r="Z39" i="8" s="1"/>
  <c r="J39" i="8"/>
  <c r="W39" i="9"/>
  <c r="Y39" i="9" s="1"/>
  <c r="Z39" i="9" s="1"/>
  <c r="J39" i="9"/>
  <c r="W39" i="10"/>
  <c r="Y39" i="10" s="1"/>
  <c r="J39" i="10"/>
  <c r="W39" i="11"/>
  <c r="Y39" i="11" s="1"/>
  <c r="J39" i="11"/>
  <c r="W39" i="12"/>
  <c r="Y39" i="12" s="1"/>
  <c r="Z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Z39" i="16" s="1"/>
  <c r="J39" i="16"/>
  <c r="W39" i="17"/>
  <c r="J39" i="17"/>
  <c r="W39" i="18"/>
  <c r="J39" i="18"/>
  <c r="W39" i="19"/>
  <c r="J39" i="19"/>
  <c r="W39" i="20"/>
  <c r="J39" i="20"/>
  <c r="W39" i="21"/>
  <c r="J39" i="21"/>
  <c r="W39" i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Z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K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J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X17" i="7"/>
  <c r="X38" i="7" s="1"/>
  <c r="X40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X17" i="8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K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K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X17" i="15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X17" i="16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K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27" i="9" l="1"/>
  <c r="Z17" i="7"/>
  <c r="Z17" i="2"/>
  <c r="X38" i="2"/>
  <c r="Z17" i="3"/>
  <c r="X38" i="3"/>
  <c r="Z17" i="4"/>
  <c r="X38" i="4"/>
  <c r="Z17" i="5"/>
  <c r="X38" i="5"/>
  <c r="J40" i="5"/>
  <c r="K39" i="5"/>
  <c r="Z17" i="6"/>
  <c r="X38" i="6"/>
  <c r="Y40" i="7"/>
  <c r="Z40" i="7" s="1"/>
  <c r="Z38" i="7"/>
  <c r="Z17" i="8"/>
  <c r="X38" i="8"/>
  <c r="X38" i="9"/>
  <c r="Z17" i="9"/>
  <c r="Z17" i="10"/>
  <c r="X38" i="10"/>
  <c r="Z17" i="11"/>
  <c r="X38" i="11"/>
  <c r="Z17" i="12"/>
  <c r="X38" i="12"/>
  <c r="Z17" i="13"/>
  <c r="X38" i="13"/>
  <c r="Z17" i="14"/>
  <c r="X38" i="14"/>
  <c r="X38" i="15"/>
  <c r="Z17" i="15"/>
  <c r="Z17" i="16"/>
  <c r="X38" i="16"/>
  <c r="Z17" i="17"/>
  <c r="X38" i="17"/>
  <c r="Z17" i="18"/>
  <c r="X38" i="18"/>
  <c r="Z17" i="19"/>
  <c r="X38" i="19"/>
  <c r="Z17" i="20"/>
  <c r="X38" i="20"/>
  <c r="Z17" i="21"/>
  <c r="X38" i="21"/>
  <c r="Z17" i="1"/>
  <c r="X38" i="1"/>
  <c r="Y40" i="2"/>
  <c r="Y40" i="3"/>
  <c r="Y40" i="4"/>
  <c r="Y40" i="6"/>
  <c r="Y40" i="5"/>
  <c r="Y40" i="8"/>
  <c r="Y40" i="9"/>
  <c r="Y40" i="11"/>
  <c r="Y40" i="12"/>
  <c r="Y40" i="13"/>
  <c r="Y40" i="14"/>
  <c r="Y40" i="15"/>
  <c r="Y40" i="16"/>
  <c r="H40" i="1"/>
  <c r="I39" i="1" s="1"/>
  <c r="I40" i="1" s="1"/>
  <c r="J40" i="16"/>
  <c r="J40" i="8"/>
  <c r="J40" i="2"/>
  <c r="K39" i="2"/>
  <c r="J40" i="13"/>
  <c r="K39" i="13"/>
  <c r="K39" i="15"/>
  <c r="J40" i="15"/>
  <c r="N39" i="11"/>
  <c r="K40" i="11"/>
  <c r="L39" i="11" s="1"/>
  <c r="L40" i="11" s="1"/>
  <c r="M39" i="11" s="1"/>
  <c r="M40" i="11" s="1"/>
  <c r="J40" i="9"/>
  <c r="K39" i="9"/>
  <c r="K39" i="1"/>
  <c r="J40" i="1"/>
  <c r="K39" i="19"/>
  <c r="J40" i="19"/>
  <c r="N39" i="4"/>
  <c r="K40" i="4"/>
  <c r="L39" i="4" s="1"/>
  <c r="L40" i="4" s="1"/>
  <c r="M39" i="4" s="1"/>
  <c r="M40" i="4" s="1"/>
  <c r="K39" i="14"/>
  <c r="J40" i="14"/>
  <c r="J40" i="4"/>
  <c r="J40" i="17"/>
  <c r="K39" i="17"/>
  <c r="J40" i="21"/>
  <c r="K39" i="21"/>
  <c r="N39" i="8"/>
  <c r="K40" i="8"/>
  <c r="L39" i="8" s="1"/>
  <c r="L40" i="8" s="1"/>
  <c r="M39" i="8" s="1"/>
  <c r="M40" i="8" s="1"/>
  <c r="J40" i="18"/>
  <c r="K39" i="18"/>
  <c r="J40" i="12"/>
  <c r="K39" i="12"/>
  <c r="K39" i="7"/>
  <c r="J40" i="7"/>
  <c r="N39" i="16"/>
  <c r="K40" i="16"/>
  <c r="L39" i="16" s="1"/>
  <c r="L40" i="16" s="1"/>
  <c r="M39" i="16" s="1"/>
  <c r="M40" i="16" s="1"/>
  <c r="K39" i="3"/>
  <c r="J40" i="3"/>
  <c r="K39" i="20"/>
  <c r="J40" i="20"/>
  <c r="N39" i="5"/>
  <c r="K40" i="5"/>
  <c r="L39" i="5" s="1"/>
  <c r="L40" i="5" s="1"/>
  <c r="M39" i="5" s="1"/>
  <c r="M40" i="5" s="1"/>
  <c r="J40" i="11"/>
  <c r="J40" i="10"/>
  <c r="K39" i="10"/>
  <c r="K39" i="6"/>
  <c r="X40" i="2" l="1"/>
  <c r="Z40" i="2" s="1"/>
  <c r="Z38" i="2"/>
  <c r="X40" i="3"/>
  <c r="Z40" i="3" s="1"/>
  <c r="Z38" i="3"/>
  <c r="Z38" i="4"/>
  <c r="X40" i="4"/>
  <c r="Z40" i="4" s="1"/>
  <c r="X40" i="5"/>
  <c r="Z40" i="5" s="1"/>
  <c r="Z38" i="5"/>
  <c r="X40" i="6"/>
  <c r="Z40" i="6" s="1"/>
  <c r="Z38" i="6"/>
  <c r="Z38" i="8"/>
  <c r="X40" i="8"/>
  <c r="Z40" i="8" s="1"/>
  <c r="X40" i="9"/>
  <c r="Z40" i="9" s="1"/>
  <c r="Z38" i="9"/>
  <c r="X40" i="10"/>
  <c r="Z40" i="10" s="1"/>
  <c r="Z38" i="10"/>
  <c r="X40" i="11"/>
  <c r="Z40" i="11" s="1"/>
  <c r="Z38" i="11"/>
  <c r="X40" i="12"/>
  <c r="Z40" i="12" s="1"/>
  <c r="Z38" i="12"/>
  <c r="X40" i="13"/>
  <c r="Z40" i="13" s="1"/>
  <c r="Z38" i="13"/>
  <c r="X40" i="14"/>
  <c r="Z40" i="14" s="1"/>
  <c r="Z38" i="14"/>
  <c r="Z38" i="15"/>
  <c r="X40" i="15"/>
  <c r="Z40" i="15" s="1"/>
  <c r="Z38" i="16"/>
  <c r="X40" i="16"/>
  <c r="Z40" i="16" s="1"/>
  <c r="X40" i="17"/>
  <c r="Z40" i="17" s="1"/>
  <c r="Z38" i="17"/>
  <c r="X40" i="18"/>
  <c r="Z40" i="18" s="1"/>
  <c r="Z38" i="18"/>
  <c r="X40" i="19"/>
  <c r="Z40" i="19" s="1"/>
  <c r="Z38" i="19"/>
  <c r="X40" i="20"/>
  <c r="Z40" i="20" s="1"/>
  <c r="Z38" i="20"/>
  <c r="X40" i="21"/>
  <c r="Z40" i="21" s="1"/>
  <c r="Z38" i="21"/>
  <c r="X40" i="1"/>
  <c r="Z40" i="1" s="1"/>
  <c r="Z38" i="1"/>
  <c r="O39" i="11"/>
  <c r="N40" i="11"/>
  <c r="N39" i="7"/>
  <c r="K40" i="7"/>
  <c r="L39" i="7" s="1"/>
  <c r="L40" i="7" s="1"/>
  <c r="M39" i="7" s="1"/>
  <c r="M40" i="7" s="1"/>
  <c r="N39" i="20"/>
  <c r="K40" i="20"/>
  <c r="L39" i="20" s="1"/>
  <c r="L40" i="20" s="1"/>
  <c r="M39" i="20" s="1"/>
  <c r="M40" i="20" s="1"/>
  <c r="N39" i="13"/>
  <c r="K40" i="13"/>
  <c r="L39" i="13" s="1"/>
  <c r="L40" i="13" s="1"/>
  <c r="M39" i="13" s="1"/>
  <c r="M40" i="13" s="1"/>
  <c r="N39" i="19"/>
  <c r="K40" i="19"/>
  <c r="L39" i="19" s="1"/>
  <c r="L40" i="19" s="1"/>
  <c r="M39" i="19" s="1"/>
  <c r="M40" i="19" s="1"/>
  <c r="N39" i="6"/>
  <c r="K40" i="6"/>
  <c r="L39" i="6" s="1"/>
  <c r="L40" i="6" s="1"/>
  <c r="M39" i="6" s="1"/>
  <c r="M40" i="6" s="1"/>
  <c r="N39" i="18"/>
  <c r="K40" i="18"/>
  <c r="L39" i="18" s="1"/>
  <c r="L40" i="18" s="1"/>
  <c r="M39" i="18" s="1"/>
  <c r="M40" i="18" s="1"/>
  <c r="N39" i="1"/>
  <c r="K40" i="1"/>
  <c r="L39" i="1" s="1"/>
  <c r="L40" i="1" s="1"/>
  <c r="M39" i="1" s="1"/>
  <c r="M40" i="1" s="1"/>
  <c r="N40" i="5"/>
  <c r="O39" i="5"/>
  <c r="N39" i="21"/>
  <c r="K40" i="21"/>
  <c r="L39" i="21" s="1"/>
  <c r="L40" i="21" s="1"/>
  <c r="M39" i="21" s="1"/>
  <c r="M40" i="21" s="1"/>
  <c r="N39" i="12"/>
  <c r="K40" i="12"/>
  <c r="L39" i="12" s="1"/>
  <c r="L40" i="12" s="1"/>
  <c r="M39" i="12" s="1"/>
  <c r="M40" i="12" s="1"/>
  <c r="N39" i="17"/>
  <c r="K40" i="17"/>
  <c r="L39" i="17" s="1"/>
  <c r="L40" i="17" s="1"/>
  <c r="M39" i="17" s="1"/>
  <c r="M40" i="17" s="1"/>
  <c r="N39" i="10"/>
  <c r="K40" i="10"/>
  <c r="L39" i="10" s="1"/>
  <c r="L40" i="10" s="1"/>
  <c r="M39" i="10" s="1"/>
  <c r="M40" i="10" s="1"/>
  <c r="N39" i="3"/>
  <c r="K40" i="3"/>
  <c r="L39" i="3" s="1"/>
  <c r="L40" i="3" s="1"/>
  <c r="M39" i="3" s="1"/>
  <c r="M40" i="3" s="1"/>
  <c r="N39" i="9"/>
  <c r="K40" i="9"/>
  <c r="L39" i="9" s="1"/>
  <c r="L40" i="9" s="1"/>
  <c r="M39" i="9" s="1"/>
  <c r="M40" i="9" s="1"/>
  <c r="N39" i="2"/>
  <c r="K40" i="2"/>
  <c r="L39" i="2" s="1"/>
  <c r="L40" i="2" s="1"/>
  <c r="M39" i="2" s="1"/>
  <c r="M40" i="2" s="1"/>
  <c r="O39" i="4"/>
  <c r="N40" i="4"/>
  <c r="N39" i="15"/>
  <c r="K40" i="15"/>
  <c r="L39" i="15" s="1"/>
  <c r="L40" i="15" s="1"/>
  <c r="M39" i="15" s="1"/>
  <c r="M40" i="15" s="1"/>
  <c r="N40" i="16"/>
  <c r="O39" i="16"/>
  <c r="O39" i="8"/>
  <c r="N40" i="8"/>
  <c r="N39" i="14"/>
  <c r="K40" i="14"/>
  <c r="L39" i="14" s="1"/>
  <c r="L40" i="14" s="1"/>
  <c r="M39" i="14" s="1"/>
  <c r="M40" i="14" s="1"/>
  <c r="N40" i="2" l="1"/>
  <c r="O39" i="2"/>
  <c r="N40" i="1"/>
  <c r="O39" i="1"/>
  <c r="N40" i="13"/>
  <c r="O39" i="13"/>
  <c r="R39" i="8"/>
  <c r="O40" i="8"/>
  <c r="P39" i="8" s="1"/>
  <c r="P40" i="8" s="1"/>
  <c r="Q39" i="8" s="1"/>
  <c r="Q40" i="8" s="1"/>
  <c r="N40" i="17"/>
  <c r="O39" i="17"/>
  <c r="R39" i="16"/>
  <c r="O40" i="16"/>
  <c r="P39" i="16" s="1"/>
  <c r="P40" i="16" s="1"/>
  <c r="Q39" i="16" s="1"/>
  <c r="Q40" i="16" s="1"/>
  <c r="O39" i="9"/>
  <c r="N40" i="9"/>
  <c r="O39" i="12"/>
  <c r="N40" i="12"/>
  <c r="O39" i="18"/>
  <c r="N40" i="18"/>
  <c r="O39" i="20"/>
  <c r="N40" i="20"/>
  <c r="O39" i="15"/>
  <c r="N40" i="15"/>
  <c r="N40" i="6"/>
  <c r="O39" i="6"/>
  <c r="N40" i="19"/>
  <c r="O39" i="19"/>
  <c r="O39" i="3"/>
  <c r="N40" i="3"/>
  <c r="N40" i="21"/>
  <c r="O39" i="21"/>
  <c r="O39" i="7"/>
  <c r="N40" i="7"/>
  <c r="N40" i="14"/>
  <c r="O39" i="14"/>
  <c r="N40" i="10"/>
  <c r="O39" i="10"/>
  <c r="R39" i="5"/>
  <c r="O40" i="5"/>
  <c r="P39" i="5" s="1"/>
  <c r="P40" i="5" s="1"/>
  <c r="Q39" i="5" s="1"/>
  <c r="Q40" i="5" s="1"/>
  <c r="R39" i="4"/>
  <c r="O40" i="4"/>
  <c r="P39" i="4" s="1"/>
  <c r="P40" i="4" s="1"/>
  <c r="Q39" i="4" s="1"/>
  <c r="Q40" i="4" s="1"/>
  <c r="O40" i="11"/>
  <c r="P39" i="11" s="1"/>
  <c r="P40" i="11" s="1"/>
  <c r="Q39" i="11" s="1"/>
  <c r="Q40" i="11" s="1"/>
  <c r="R39" i="11"/>
  <c r="S39" i="8" l="1"/>
  <c r="R40" i="8"/>
  <c r="R39" i="21"/>
  <c r="O40" i="21"/>
  <c r="P39" i="21" s="1"/>
  <c r="P40" i="21" s="1"/>
  <c r="Q39" i="21" s="1"/>
  <c r="Q40" i="21" s="1"/>
  <c r="S39" i="16"/>
  <c r="R40" i="16"/>
  <c r="O40" i="3"/>
  <c r="P39" i="3" s="1"/>
  <c r="P40" i="3" s="1"/>
  <c r="Q39" i="3" s="1"/>
  <c r="Q40" i="3" s="1"/>
  <c r="R39" i="3"/>
  <c r="R39" i="20"/>
  <c r="O40" i="20"/>
  <c r="P39" i="20" s="1"/>
  <c r="P40" i="20" s="1"/>
  <c r="Q39" i="20" s="1"/>
  <c r="Q40" i="20" s="1"/>
  <c r="O40" i="6"/>
  <c r="P39" i="6" s="1"/>
  <c r="P40" i="6" s="1"/>
  <c r="Q39" i="6" s="1"/>
  <c r="Q40" i="6" s="1"/>
  <c r="R39" i="6"/>
  <c r="O40" i="7"/>
  <c r="P39" i="7" s="1"/>
  <c r="P40" i="7" s="1"/>
  <c r="Q39" i="7" s="1"/>
  <c r="Q40" i="7" s="1"/>
  <c r="R39" i="7"/>
  <c r="R39" i="12"/>
  <c r="O40" i="12"/>
  <c r="P39" i="12" s="1"/>
  <c r="P40" i="12" s="1"/>
  <c r="Q39" i="12" s="1"/>
  <c r="Q40" i="12" s="1"/>
  <c r="R39" i="9"/>
  <c r="O40" i="9"/>
  <c r="P39" i="9" s="1"/>
  <c r="P40" i="9" s="1"/>
  <c r="Q39" i="9" s="1"/>
  <c r="Q40" i="9" s="1"/>
  <c r="O40" i="10"/>
  <c r="P39" i="10" s="1"/>
  <c r="P40" i="10" s="1"/>
  <c r="Q39" i="10" s="1"/>
  <c r="Q40" i="10" s="1"/>
  <c r="R39" i="10"/>
  <c r="R39" i="14"/>
  <c r="O40" i="14"/>
  <c r="P39" i="14" s="1"/>
  <c r="P40" i="14" s="1"/>
  <c r="Q39" i="14" s="1"/>
  <c r="Q40" i="14" s="1"/>
  <c r="R39" i="19"/>
  <c r="O40" i="19"/>
  <c r="P39" i="19" s="1"/>
  <c r="P40" i="19" s="1"/>
  <c r="Q39" i="19" s="1"/>
  <c r="Q40" i="19" s="1"/>
  <c r="R39" i="17"/>
  <c r="O40" i="17"/>
  <c r="P39" i="17" s="1"/>
  <c r="P40" i="17" s="1"/>
  <c r="Q39" i="17" s="1"/>
  <c r="Q40" i="17" s="1"/>
  <c r="O40" i="2"/>
  <c r="P39" i="2" s="1"/>
  <c r="P40" i="2" s="1"/>
  <c r="Q39" i="2" s="1"/>
  <c r="Q40" i="2" s="1"/>
  <c r="R39" i="2"/>
  <c r="R40" i="4"/>
  <c r="S39" i="4"/>
  <c r="S39" i="5"/>
  <c r="R40" i="5"/>
  <c r="R39" i="13"/>
  <c r="O40" i="13"/>
  <c r="P39" i="13" s="1"/>
  <c r="P40" i="13" s="1"/>
  <c r="Q39" i="13" s="1"/>
  <c r="Q40" i="13" s="1"/>
  <c r="R39" i="15"/>
  <c r="O40" i="15"/>
  <c r="P39" i="15" s="1"/>
  <c r="P40" i="15" s="1"/>
  <c r="Q39" i="15" s="1"/>
  <c r="Q40" i="15" s="1"/>
  <c r="R39" i="1"/>
  <c r="O40" i="1"/>
  <c r="P39" i="1" s="1"/>
  <c r="P40" i="1" s="1"/>
  <c r="Q39" i="1" s="1"/>
  <c r="Q40" i="1" s="1"/>
  <c r="S39" i="11"/>
  <c r="R40" i="11"/>
  <c r="R39" i="18"/>
  <c r="O40" i="18"/>
  <c r="P39" i="18" s="1"/>
  <c r="P40" i="18" s="1"/>
  <c r="Q39" i="18" s="1"/>
  <c r="Q40" i="18" s="1"/>
  <c r="R40" i="12" l="1"/>
  <c r="S39" i="12"/>
  <c r="V39" i="11"/>
  <c r="S40" i="11"/>
  <c r="T39" i="11" s="1"/>
  <c r="T40" i="11" s="1"/>
  <c r="U39" i="11" s="1"/>
  <c r="U40" i="11" s="1"/>
  <c r="V40" i="11" s="1"/>
  <c r="W40" i="11" s="1"/>
  <c r="R40" i="14"/>
  <c r="S39" i="14"/>
  <c r="S39" i="15"/>
  <c r="R40" i="15"/>
  <c r="R40" i="2"/>
  <c r="S39" i="2"/>
  <c r="R40" i="10"/>
  <c r="S39" i="10"/>
  <c r="R40" i="6"/>
  <c r="S39" i="6"/>
  <c r="R40" i="3"/>
  <c r="S39" i="3"/>
  <c r="V39" i="4"/>
  <c r="S40" i="4"/>
  <c r="T39" i="4" s="1"/>
  <c r="T40" i="4" s="1"/>
  <c r="U39" i="4" s="1"/>
  <c r="U40" i="4" s="1"/>
  <c r="V40" i="4" s="1"/>
  <c r="W40" i="4" s="1"/>
  <c r="V39" i="16"/>
  <c r="S40" i="16"/>
  <c r="T39" i="16" s="1"/>
  <c r="T40" i="16" s="1"/>
  <c r="U39" i="16" s="1"/>
  <c r="U40" i="16" s="1"/>
  <c r="V40" i="16" s="1"/>
  <c r="W40" i="16" s="1"/>
  <c r="R40" i="18"/>
  <c r="S39" i="18"/>
  <c r="R40" i="17"/>
  <c r="S39" i="17"/>
  <c r="R40" i="9"/>
  <c r="S39" i="9"/>
  <c r="S39" i="20"/>
  <c r="R40" i="20"/>
  <c r="S39" i="19"/>
  <c r="R40" i="19"/>
  <c r="V39" i="5"/>
  <c r="S40" i="5"/>
  <c r="T39" i="5" s="1"/>
  <c r="T40" i="5" s="1"/>
  <c r="U39" i="5" s="1"/>
  <c r="U40" i="5" s="1"/>
  <c r="V40" i="5" s="1"/>
  <c r="W40" i="5" s="1"/>
  <c r="R40" i="1"/>
  <c r="S39" i="1"/>
  <c r="S39" i="7"/>
  <c r="R40" i="7"/>
  <c r="S39" i="21"/>
  <c r="R40" i="21"/>
  <c r="S39" i="13"/>
  <c r="R40" i="13"/>
  <c r="V39" i="8"/>
  <c r="S40" i="8"/>
  <c r="T39" i="8" s="1"/>
  <c r="T40" i="8" s="1"/>
  <c r="U39" i="8" s="1"/>
  <c r="U40" i="8" s="1"/>
  <c r="V40" i="8" s="1"/>
  <c r="W40" i="8" s="1"/>
  <c r="V39" i="14" l="1"/>
  <c r="S40" i="14"/>
  <c r="T39" i="14" s="1"/>
  <c r="T40" i="14" s="1"/>
  <c r="U39" i="14" s="1"/>
  <c r="U40" i="14" s="1"/>
  <c r="V40" i="14" s="1"/>
  <c r="W40" i="14" s="1"/>
  <c r="V39" i="3"/>
  <c r="S40" i="3"/>
  <c r="T39" i="3" s="1"/>
  <c r="T40" i="3" s="1"/>
  <c r="U39" i="3" s="1"/>
  <c r="U40" i="3" s="1"/>
  <c r="V40" i="3" s="1"/>
  <c r="W40" i="3" s="1"/>
  <c r="V39" i="13"/>
  <c r="S40" i="13"/>
  <c r="T39" i="13" s="1"/>
  <c r="T40" i="13" s="1"/>
  <c r="U39" i="13" s="1"/>
  <c r="U40" i="13" s="1"/>
  <c r="V40" i="13" s="1"/>
  <c r="W40" i="13" s="1"/>
  <c r="V39" i="15"/>
  <c r="S40" i="15"/>
  <c r="T39" i="15" s="1"/>
  <c r="T40" i="15" s="1"/>
  <c r="U39" i="15" s="1"/>
  <c r="U40" i="15" s="1"/>
  <c r="V40" i="15" s="1"/>
  <c r="W40" i="15" s="1"/>
  <c r="V39" i="18"/>
  <c r="S40" i="18"/>
  <c r="T39" i="18" s="1"/>
  <c r="T40" i="18" s="1"/>
  <c r="U39" i="18" s="1"/>
  <c r="U40" i="18" s="1"/>
  <c r="V40" i="18" s="1"/>
  <c r="W40" i="18" s="1"/>
  <c r="V39" i="19"/>
  <c r="S40" i="19"/>
  <c r="T39" i="19" s="1"/>
  <c r="T40" i="19" s="1"/>
  <c r="U39" i="19" s="1"/>
  <c r="U40" i="19" s="1"/>
  <c r="V40" i="19" s="1"/>
  <c r="W40" i="19" s="1"/>
  <c r="V39" i="7"/>
  <c r="S40" i="7"/>
  <c r="T39" i="7" s="1"/>
  <c r="T40" i="7" s="1"/>
  <c r="U39" i="7" s="1"/>
  <c r="U40" i="7" s="1"/>
  <c r="V40" i="7" s="1"/>
  <c r="W40" i="7" s="1"/>
  <c r="V39" i="20"/>
  <c r="S40" i="20"/>
  <c r="T39" i="20" s="1"/>
  <c r="T40" i="20" s="1"/>
  <c r="U39" i="20" s="1"/>
  <c r="U40" i="20" s="1"/>
  <c r="V40" i="20" s="1"/>
  <c r="W40" i="20" s="1"/>
  <c r="V39" i="17"/>
  <c r="S40" i="17"/>
  <c r="T39" i="17" s="1"/>
  <c r="T40" i="17" s="1"/>
  <c r="U39" i="17" s="1"/>
  <c r="U40" i="17" s="1"/>
  <c r="V40" i="17" s="1"/>
  <c r="W40" i="17" s="1"/>
  <c r="V39" i="6"/>
  <c r="S40" i="6"/>
  <c r="T39" i="6" s="1"/>
  <c r="T40" i="6" s="1"/>
  <c r="U39" i="6" s="1"/>
  <c r="U40" i="6" s="1"/>
  <c r="V40" i="6" s="1"/>
  <c r="W40" i="6" s="1"/>
  <c r="V39" i="10"/>
  <c r="S40" i="10"/>
  <c r="T39" i="10" s="1"/>
  <c r="T40" i="10" s="1"/>
  <c r="U39" i="10" s="1"/>
  <c r="U40" i="10" s="1"/>
  <c r="V40" i="10" s="1"/>
  <c r="W40" i="10" s="1"/>
  <c r="V39" i="9"/>
  <c r="S40" i="9"/>
  <c r="T39" i="9" s="1"/>
  <c r="T40" i="9" s="1"/>
  <c r="U39" i="9" s="1"/>
  <c r="U40" i="9" s="1"/>
  <c r="V40" i="9" s="1"/>
  <c r="W40" i="9" s="1"/>
  <c r="V39" i="2"/>
  <c r="S40" i="2"/>
  <c r="T39" i="2" s="1"/>
  <c r="T40" i="2" s="1"/>
  <c r="U39" i="2" s="1"/>
  <c r="U40" i="2" s="1"/>
  <c r="V40" i="2" s="1"/>
  <c r="W40" i="2" s="1"/>
  <c r="V39" i="12"/>
  <c r="S40" i="12"/>
  <c r="T39" i="12" s="1"/>
  <c r="T40" i="12" s="1"/>
  <c r="U39" i="12" s="1"/>
  <c r="U40" i="12" s="1"/>
  <c r="V40" i="12" s="1"/>
  <c r="W40" i="12" s="1"/>
  <c r="V39" i="21"/>
  <c r="S40" i="21"/>
  <c r="T39" i="21" s="1"/>
  <c r="T40" i="21" s="1"/>
  <c r="U39" i="21" s="1"/>
  <c r="U40" i="21" s="1"/>
  <c r="V40" i="21" s="1"/>
  <c r="W40" i="21" s="1"/>
  <c r="V39" i="1"/>
  <c r="S40" i="1"/>
  <c r="T39" i="1" s="1"/>
  <c r="T40" i="1" s="1"/>
  <c r="U39" i="1" s="1"/>
  <c r="U40" i="1" s="1"/>
  <c r="V40" i="1" s="1"/>
  <c r="W40" i="1" s="1"/>
</calcChain>
</file>

<file path=xl/sharedStrings.xml><?xml version="1.0" encoding="utf-8"?>
<sst xmlns="http://schemas.openxmlformats.org/spreadsheetml/2006/main" count="2205" uniqueCount="86">
  <si>
    <t>Mpumalanga: Albert Luthuli (MP301) - Table C7 Quarterly Budgeted Cash Flows ( Water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</si>
  <si>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</si>
  <si>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</si>
  <si>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</si>
  <si>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</si>
  <si>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</si>
  <si>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</si>
  <si>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</si>
  <si>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</si>
  <si>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</si>
  <si>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</si>
  <si>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</si>
  <si>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</si>
  <si>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</si>
  <si>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</si>
  <si>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</si>
  <si>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</si>
  <si>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</si>
  <si>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</si>
  <si>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</si>
  <si>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</si>
  <si>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</si>
  <si>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</si>
  <si>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</si>
  <si>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</si>
  <si>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</si>
  <si>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</si>
  <si>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</si>
  <si>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</si>
  <si>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</si>
  <si>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</si>
  <si>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</si>
  <si>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</si>
  <si>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</si>
  <si>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</si>
  <si>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</si>
  <si>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</si>
  <si>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</si>
  <si>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</si>
  <si>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</si>
  <si>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</si>
  <si>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</si>
  <si>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</si>
  <si>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</si>
  <si>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</si>
  <si>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</si>
  <si>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</si>
  <si>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</si>
  <si>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</si>
  <si>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</si>
  <si>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</si>
  <si>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</si>
  <si>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</si>
  <si>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</si>
  <si>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</si>
  <si>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</si>
  <si>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</si>
  <si>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</si>
  <si>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</si>
  <si>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</si>
  <si>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</si>
  <si>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</si>
  <si>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</si>
  <si>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C7 Quarterly Budgeted Cash Flows ( Water management                                   ) for 2nd Quarter ended 31 December 2025 (Figures Finalised as at 2026/01/30)</t>
  </si>
  <si>
    <t>Mpumalanga: Mkhondo (MP303) - Table C7 Quarterly Budgeted Cash Flows ( Water management                                   ) for 2nd Quarter ended 31 December 2025 (Figures Finalised as at 2026/01/30)</t>
  </si>
  <si>
    <t>Mpumalanga: Pixley Ka Seme (MP) (MP304) - Table C7 Quarterly Budgeted Cash Flows ( Water management                                   ) for 2nd Quarter ended 31 December 2025 (Figures Finalised as at 2026/01/30)</t>
  </si>
  <si>
    <t>Mpumalanga: Lekwa (MP305) - Table C7 Quarterly Budgeted Cash Flows ( Water management                                   ) for 2nd Quarter ended 31 December 2025 (Figures Finalised as at 2026/01/30)</t>
  </si>
  <si>
    <t>Mpumalanga: Dipaleseng (MP306) - Table C7 Quarterly Budgeted Cash Flows ( Water management                                   ) for 2nd Quarter ended 31 December 2025 (Figures Finalised as at 2026/01/30)</t>
  </si>
  <si>
    <t>Mpumalanga: Govan Mbeki (MP307) - Table C7 Quarterly Budgeted Cash Flows ( Water management                                   ) for 2nd Quarter ended 31 December 2025 (Figures Finalised as at 2026/01/30)</t>
  </si>
  <si>
    <t>Mpumalanga: Gert Sibande (DC30) - Table C7 Quarterly Budgeted Cash Flows ( Water management                                   ) for 2nd Quarter ended 31 December 2025 (Figures Finalised as at 2026/01/30)</t>
  </si>
  <si>
    <t>Mpumalanga: Victor Khanye (MP311) - Table C7 Quarterly Budgeted Cash Flows ( Water management                                   ) for 2nd Quarter ended 31 December 2025 (Figures Finalised as at 2026/01/30)</t>
  </si>
  <si>
    <t>Mpumalanga: Emalahleni (MP) (MP312) - Table C7 Quarterly Budgeted Cash Flows ( Water management                                   ) for 2nd Quarter ended 31 December 2025 (Figures Finalised as at 2026/01/30)</t>
  </si>
  <si>
    <t>Mpumalanga: Steve Tshwete (MP313) - Table C7 Quarterly Budgeted Cash Flows ( Water management                                   ) for 2nd Quarter ended 31 December 2025 (Figures Finalised as at 2026/01/30)</t>
  </si>
  <si>
    <t>Mpumalanga: Emakhazeni (MP314) - Table C7 Quarterly Budgeted Cash Flows ( Water management                                   ) for 2nd Quarter ended 31 December 2025 (Figures Finalised as at 2026/01/30)</t>
  </si>
  <si>
    <t>Mpumalanga: Thembisile Hani (MP315) - Table C7 Quarterly Budgeted Cash Flows ( Water management                                   ) for 2nd Quarter ended 31 December 2025 (Figures Finalised as at 2026/01/30)</t>
  </si>
  <si>
    <t>Mpumalanga: Dr J.S. Moroka (MP316) - Table C7 Quarterly Budgeted Cash Flows ( Water management                                   ) for 2nd Quarter ended 31 December 2025 (Figures Finalised as at 2026/01/30)</t>
  </si>
  <si>
    <t>Mpumalanga: Nkangala (DC31) - Table C7 Quarterly Budgeted Cash Flows ( Water management                                   ) for 2nd Quarter ended 31 December 2025 (Figures Finalised as at 2026/01/30)</t>
  </si>
  <si>
    <t>Mpumalanga: Thaba Chweu (MP321) - Table C7 Quarterly Budgeted Cash Flows ( Water management                                   ) for 2nd Quarter ended 31 December 2025 (Figures Finalised as at 2026/01/30)</t>
  </si>
  <si>
    <t>Mpumalanga: Nkomazi (MP324) - Table C7 Quarterly Budgeted Cash Flows ( Water management                                   ) for 2nd Quarter ended 31 December 2025 (Figures Finalised as at 2026/01/30)</t>
  </si>
  <si>
    <t>Mpumalanga: Bushbuckridge (MP325) - Table C7 Quarterly Budgeted Cash Flows ( Water management                                   ) for 2nd Quarter ended 31 December 2025 (Figures Finalised as at 2026/01/30)</t>
  </si>
  <si>
    <t>Mpumalanga: City of Mbombela (MP326) - Table C7 Quarterly Budgeted Cash Flows ( Water management                                   ) for 2nd Quarter ended 31 December 2025 (Figures Finalised as at 2026/01/30)</t>
  </si>
  <si>
    <t>Mpumalanga: Ehlanzeni (DC32) - Table C7 Quarterly Budgeted Cash Flows ( Water management                                   ) for 2nd Quarter ended 31 December 2025 (Figures Finalised as at 2026/01/30)</t>
  </si>
  <si>
    <t>Summary - Table C7 Quarterly Budgeted Cash Flows ( Water management      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</si>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</sst>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6328056</v>
      </c>
      <c r="D7" s="18"/>
      <c r="E7" s="19">
        <v>11581041</v>
      </c>
      <c r="F7" s="20">
        <v>11581041</v>
      </c>
      <c r="G7" s="20">
        <v>465594</v>
      </c>
      <c r="H7" s="20">
        <v>379836</v>
      </c>
      <c r="I7" s="20">
        <v>431071</v>
      </c>
      <c r="J7" s="20">
        <v>1276501</v>
      </c>
      <c r="K7" s="20">
        <v>419524</v>
      </c>
      <c r="L7" s="20">
        <v>465912</v>
      </c>
      <c r="M7" s="20">
        <v>385278</v>
      </c>
      <c r="N7" s="20">
        <v>1270714</v>
      </c>
      <c r="O7" s="20"/>
      <c r="P7" s="20"/>
      <c r="Q7" s="20"/>
      <c r="R7" s="20"/>
      <c r="S7" s="20"/>
      <c r="T7" s="20"/>
      <c r="U7" s="20"/>
      <c r="V7" s="20"/>
      <c r="W7" s="20">
        <v>2547215</v>
      </c>
      <c r="X7" s="20">
        <v>5790522</v>
      </c>
      <c r="Y7" s="20">
        <v>-3243307</v>
      </c>
      <c r="Z7" s="21">
        <v>-56.010615277862684</v>
      </c>
      <c r="AA7" s="22">
        <v>11581041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156068</v>
      </c>
      <c r="D11" s="18"/>
      <c r="E11" s="19">
        <v>2706085</v>
      </c>
      <c r="F11" s="20">
        <v>2706085</v>
      </c>
      <c r="G11" s="20">
        <v>8977</v>
      </c>
      <c r="H11" s="20">
        <v>7201</v>
      </c>
      <c r="I11" s="20">
        <v>9150</v>
      </c>
      <c r="J11" s="20">
        <v>25328</v>
      </c>
      <c r="K11" s="20">
        <v>3703</v>
      </c>
      <c r="L11" s="20">
        <v>4755</v>
      </c>
      <c r="M11" s="20">
        <v>5050</v>
      </c>
      <c r="N11" s="20">
        <v>13508</v>
      </c>
      <c r="O11" s="20"/>
      <c r="P11" s="20"/>
      <c r="Q11" s="20"/>
      <c r="R11" s="20"/>
      <c r="S11" s="20"/>
      <c r="T11" s="20"/>
      <c r="U11" s="20"/>
      <c r="V11" s="20"/>
      <c r="W11" s="20">
        <v>38836</v>
      </c>
      <c r="X11" s="20">
        <v>1353036</v>
      </c>
      <c r="Y11" s="20">
        <v>-1314200</v>
      </c>
      <c r="Z11" s="21">
        <v>-97.129714213073413</v>
      </c>
      <c r="AA11" s="22">
        <v>2706085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-31400360</v>
      </c>
      <c r="D14" s="18"/>
      <c r="E14" s="19">
        <v>-103046487</v>
      </c>
      <c r="F14" s="20">
        <v>-103046487</v>
      </c>
      <c r="G14" s="20">
        <v>-6561124</v>
      </c>
      <c r="H14" s="20">
        <v>-7931803</v>
      </c>
      <c r="I14" s="20">
        <v>-3824058</v>
      </c>
      <c r="J14" s="20">
        <v>-18316985</v>
      </c>
      <c r="K14" s="20">
        <v>-4197761</v>
      </c>
      <c r="L14" s="20">
        <v>-907951</v>
      </c>
      <c r="M14" s="20">
        <v>-3855395</v>
      </c>
      <c r="N14" s="20">
        <v>-8961107</v>
      </c>
      <c r="O14" s="20"/>
      <c r="P14" s="20"/>
      <c r="Q14" s="20"/>
      <c r="R14" s="20"/>
      <c r="S14" s="20"/>
      <c r="T14" s="20"/>
      <c r="U14" s="20"/>
      <c r="V14" s="20"/>
      <c r="W14" s="20">
        <v>-27278092</v>
      </c>
      <c r="X14" s="20">
        <v>-51523260</v>
      </c>
      <c r="Y14" s="20">
        <v>24245168</v>
      </c>
      <c r="Z14" s="21">
        <v>-47.056742915723888</v>
      </c>
      <c r="AA14" s="22">
        <v>-103046487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-24916236</v>
      </c>
      <c r="D17" s="26">
        <f>SUM(D6:D16)</f>
        <v>0</v>
      </c>
      <c r="E17" s="27">
        <f t="shared" si="0"/>
        <v>-88759361</v>
      </c>
      <c r="F17" s="28">
        <f t="shared" si="0"/>
        <v>-88759361</v>
      </c>
      <c r="G17" s="28">
        <f t="shared" si="0"/>
        <v>-6086553</v>
      </c>
      <c r="H17" s="28">
        <f t="shared" si="0"/>
        <v>-7544766</v>
      </c>
      <c r="I17" s="28">
        <f t="shared" si="0"/>
        <v>-3383837</v>
      </c>
      <c r="J17" s="28">
        <f t="shared" si="0"/>
        <v>-17015156</v>
      </c>
      <c r="K17" s="28">
        <f t="shared" si="0"/>
        <v>-3774534</v>
      </c>
      <c r="L17" s="28">
        <f t="shared" si="0"/>
        <v>-437284</v>
      </c>
      <c r="M17" s="28">
        <f t="shared" si="0"/>
        <v>-3465067</v>
      </c>
      <c r="N17" s="28">
        <f t="shared" si="0"/>
        <v>-7676885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-24692041</v>
      </c>
      <c r="X17" s="28">
        <f t="shared" si="0"/>
        <v>-44379702</v>
      </c>
      <c r="Y17" s="28">
        <f t="shared" si="0"/>
        <v>19687661</v>
      </c>
      <c r="Z17" s="29">
        <f>+IF(X17&lt;&gt;0,+(Y17/X17)*100,0)</f>
        <v>-44.361859392386187</v>
      </c>
      <c r="AA17" s="30">
        <f>SUM(AA6:AA16)</f>
        <v>-88759361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-3500</v>
      </c>
      <c r="D26" s="18"/>
      <c r="E26" s="19">
        <v>-95000000</v>
      </c>
      <c r="F26" s="20">
        <v>-95000000</v>
      </c>
      <c r="G26" s="20"/>
      <c r="H26" s="20"/>
      <c r="I26" s="20">
        <v>-9903675</v>
      </c>
      <c r="J26" s="20">
        <v>-9903675</v>
      </c>
      <c r="K26" s="20"/>
      <c r="L26" s="20"/>
      <c r="M26" s="20">
        <v>-163000</v>
      </c>
      <c r="N26" s="20">
        <v>-163000</v>
      </c>
      <c r="O26" s="20"/>
      <c r="P26" s="20"/>
      <c r="Q26" s="20"/>
      <c r="R26" s="20"/>
      <c r="S26" s="20"/>
      <c r="T26" s="20"/>
      <c r="U26" s="20"/>
      <c r="V26" s="20"/>
      <c r="W26" s="20">
        <v>-10066675</v>
      </c>
      <c r="X26" s="20">
        <v>-47500002</v>
      </c>
      <c r="Y26" s="20">
        <v>37433327</v>
      </c>
      <c r="Z26" s="21">
        <v>-78.807000892336816</v>
      </c>
      <c r="AA26" s="22">
        <v>-95000000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-3500</v>
      </c>
      <c r="D27" s="26">
        <f>SUM(D21:D26)</f>
        <v>0</v>
      </c>
      <c r="E27" s="27">
        <f t="shared" si="1"/>
        <v>-95000000</v>
      </c>
      <c r="F27" s="28">
        <f t="shared" si="1"/>
        <v>-95000000</v>
      </c>
      <c r="G27" s="28">
        <f t="shared" si="1"/>
        <v>0</v>
      </c>
      <c r="H27" s="28">
        <f t="shared" si="1"/>
        <v>0</v>
      </c>
      <c r="I27" s="28">
        <f t="shared" si="1"/>
        <v>-9903675</v>
      </c>
      <c r="J27" s="28">
        <f t="shared" si="1"/>
        <v>-9903675</v>
      </c>
      <c r="K27" s="28">
        <f t="shared" si="1"/>
        <v>0</v>
      </c>
      <c r="L27" s="28">
        <f t="shared" si="1"/>
        <v>0</v>
      </c>
      <c r="M27" s="28">
        <f t="shared" si="1"/>
        <v>-163000</v>
      </c>
      <c r="N27" s="28">
        <f t="shared" si="1"/>
        <v>-163000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-10066675</v>
      </c>
      <c r="X27" s="28">
        <f t="shared" si="1"/>
        <v>-47500002</v>
      </c>
      <c r="Y27" s="28">
        <f t="shared" si="1"/>
        <v>37433327</v>
      </c>
      <c r="Z27" s="29">
        <f>+IF(X27&lt;&gt;0,+(Y27/X27)*100,0)</f>
        <v>-78.807000892336816</v>
      </c>
      <c r="AA27" s="30">
        <f>SUM(AA21:AA26)</f>
        <v>-95000000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-24919736</v>
      </c>
      <c r="D38" s="32">
        <f>+D17+D27+D36</f>
        <v>0</v>
      </c>
      <c r="E38" s="33">
        <f t="shared" si="3"/>
        <v>-183759361</v>
      </c>
      <c r="F38" s="2">
        <f t="shared" si="3"/>
        <v>-183759361</v>
      </c>
      <c r="G38" s="2">
        <f t="shared" si="3"/>
        <v>-6086553</v>
      </c>
      <c r="H38" s="2">
        <f t="shared" si="3"/>
        <v>-7544766</v>
      </c>
      <c r="I38" s="2">
        <f t="shared" si="3"/>
        <v>-13287512</v>
      </c>
      <c r="J38" s="2">
        <f t="shared" si="3"/>
        <v>-26918831</v>
      </c>
      <c r="K38" s="2">
        <f t="shared" si="3"/>
        <v>-3774534</v>
      </c>
      <c r="L38" s="2">
        <f t="shared" si="3"/>
        <v>-437284</v>
      </c>
      <c r="M38" s="2">
        <f t="shared" si="3"/>
        <v>-3628067</v>
      </c>
      <c r="N38" s="2">
        <f t="shared" si="3"/>
        <v>-7839885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-34758716</v>
      </c>
      <c r="X38" s="2">
        <f t="shared" si="3"/>
        <v>-91879704</v>
      </c>
      <c r="Y38" s="2">
        <f t="shared" si="3"/>
        <v>57120988</v>
      </c>
      <c r="Z38" s="34">
        <f>+IF(X38&lt;&gt;0,+(Y38/X38)*100,0)</f>
        <v>-62.169320876349367</v>
      </c>
      <c r="AA38" s="35">
        <f>+AA17+AA27+AA36</f>
        <v>-183759361</v>
      </c>
    </row>
    <row r="39" spans="1:27" x14ac:dyDescent="0.25">
      <c r="A39" s="23" t="s">
        <v>60</v>
      </c>
      <c r="B39" s="17"/>
      <c r="C39" s="32">
        <v>-26842881</v>
      </c>
      <c r="D39" s="32"/>
      <c r="E39" s="33"/>
      <c r="F39" s="2"/>
      <c r="G39" s="2">
        <v>-54632370</v>
      </c>
      <c r="H39" s="2">
        <f>+G40+H60</f>
        <v>-60718923</v>
      </c>
      <c r="I39" s="2">
        <f>+H40+I60</f>
        <v>-68263689</v>
      </c>
      <c r="J39" s="2">
        <f>+G39</f>
        <v>-54632370</v>
      </c>
      <c r="K39" s="2">
        <f>+I40+K60</f>
        <v>-81551201</v>
      </c>
      <c r="L39" s="2">
        <f>+K40+L60</f>
        <v>-85325735</v>
      </c>
      <c r="M39" s="2">
        <f>+L40+M60</f>
        <v>-85763019</v>
      </c>
      <c r="N39" s="2">
        <f>+K39</f>
        <v>-81551201</v>
      </c>
      <c r="O39" s="2">
        <f>+M40+O60</f>
        <v>-89391086</v>
      </c>
      <c r="P39" s="2">
        <f>+O40+P60</f>
        <v>-89391086</v>
      </c>
      <c r="Q39" s="2">
        <f>+P40+Q60</f>
        <v>-89391086</v>
      </c>
      <c r="R39" s="2">
        <f>+O39</f>
        <v>-89391086</v>
      </c>
      <c r="S39" s="2">
        <f>+Q40+S60</f>
        <v>-89391086</v>
      </c>
      <c r="T39" s="2">
        <f>+S40+T60</f>
        <v>-89391086</v>
      </c>
      <c r="U39" s="2">
        <f>+T40+U60</f>
        <v>-89391086</v>
      </c>
      <c r="V39" s="2">
        <f>+S39</f>
        <v>-89391086</v>
      </c>
      <c r="W39" s="2">
        <f>+G39</f>
        <v>-54632370</v>
      </c>
      <c r="X39" s="2"/>
      <c r="Y39" s="2">
        <f>+W39-X39</f>
        <v>-54632370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-51762617</v>
      </c>
      <c r="D40" s="43">
        <f t="shared" ref="D40:AA40" si="4">+D38+D39</f>
        <v>0</v>
      </c>
      <c r="E40" s="44">
        <f t="shared" si="4"/>
        <v>-183759361</v>
      </c>
      <c r="F40" s="45">
        <f t="shared" si="4"/>
        <v>-183759361</v>
      </c>
      <c r="G40" s="45">
        <f t="shared" si="4"/>
        <v>-60718923</v>
      </c>
      <c r="H40" s="45">
        <f t="shared" si="4"/>
        <v>-68263689</v>
      </c>
      <c r="I40" s="45">
        <f t="shared" si="4"/>
        <v>-81551201</v>
      </c>
      <c r="J40" s="45">
        <f>+I40</f>
        <v>-81551201</v>
      </c>
      <c r="K40" s="45">
        <f t="shared" si="4"/>
        <v>-85325735</v>
      </c>
      <c r="L40" s="45">
        <f t="shared" si="4"/>
        <v>-85763019</v>
      </c>
      <c r="M40" s="45">
        <f t="shared" si="4"/>
        <v>-89391086</v>
      </c>
      <c r="N40" s="45">
        <f>+M40</f>
        <v>-89391086</v>
      </c>
      <c r="O40" s="45">
        <f t="shared" si="4"/>
        <v>-89391086</v>
      </c>
      <c r="P40" s="45">
        <f t="shared" si="4"/>
        <v>-89391086</v>
      </c>
      <c r="Q40" s="45">
        <f t="shared" si="4"/>
        <v>-89391086</v>
      </c>
      <c r="R40" s="45">
        <f>+Q40</f>
        <v>-89391086</v>
      </c>
      <c r="S40" s="45">
        <f t="shared" si="4"/>
        <v>-89391086</v>
      </c>
      <c r="T40" s="45">
        <f t="shared" si="4"/>
        <v>-89391086</v>
      </c>
      <c r="U40" s="45">
        <f t="shared" si="4"/>
        <v>-89391086</v>
      </c>
      <c r="V40" s="45">
        <f>+U40</f>
        <v>-89391086</v>
      </c>
      <c r="W40" s="45">
        <f>+V40</f>
        <v>-89391086</v>
      </c>
      <c r="X40" s="45">
        <f t="shared" si="4"/>
        <v>-91879704</v>
      </c>
      <c r="Y40" s="45">
        <f t="shared" si="4"/>
        <v>2488618</v>
      </c>
      <c r="Z40" s="46">
        <f>+IF(X40&lt;&gt;0,+(Y40/X40)*100,0)</f>
        <v>-2.7085611856128748</v>
      </c>
      <c r="AA40" s="47">
        <f t="shared" si="4"/>
        <v>-183759361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-54632370</v>
      </c>
      <c r="J60">
        <v>-54632370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-76712109</v>
      </c>
      <c r="F14" s="20">
        <v>-76712109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-38356290</v>
      </c>
      <c r="Y14" s="20">
        <v>38356290</v>
      </c>
      <c r="Z14" s="21">
        <v>-100</v>
      </c>
      <c r="AA14" s="22">
        <v>-76712109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-76712109</v>
      </c>
      <c r="F17" s="28">
        <f t="shared" si="0"/>
        <v>-76712109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-38356290</v>
      </c>
      <c r="Y17" s="28">
        <f t="shared" si="0"/>
        <v>38356290</v>
      </c>
      <c r="Z17" s="29">
        <f>+IF(X17&lt;&gt;0,+(Y17/X17)*100,0)</f>
        <v>-100</v>
      </c>
      <c r="AA17" s="30">
        <f>SUM(AA6:AA16)</f>
        <v>-76712109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-76712109</v>
      </c>
      <c r="F38" s="2">
        <f t="shared" si="3"/>
        <v>-76712109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-38356290</v>
      </c>
      <c r="Y38" s="2">
        <f t="shared" si="3"/>
        <v>38356290</v>
      </c>
      <c r="Z38" s="34">
        <f>+IF(X38&lt;&gt;0,+(Y38/X38)*100,0)</f>
        <v>-100</v>
      </c>
      <c r="AA38" s="35">
        <f>+AA17+AA27+AA36</f>
        <v>-76712109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-76712109</v>
      </c>
      <c r="F40" s="45">
        <f t="shared" si="4"/>
        <v>-76712109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-38356290</v>
      </c>
      <c r="Y40" s="45">
        <f t="shared" si="4"/>
        <v>38356290</v>
      </c>
      <c r="Z40" s="46">
        <f>+IF(X40&lt;&gt;0,+(Y40/X40)*100,0)</f>
        <v>-100</v>
      </c>
      <c r="AA40" s="47">
        <f t="shared" si="4"/>
        <v>-76712109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14829825</v>
      </c>
      <c r="D7" s="18"/>
      <c r="E7" s="19">
        <v>25998452</v>
      </c>
      <c r="F7" s="20">
        <v>25998452</v>
      </c>
      <c r="G7" s="20">
        <v>1149335</v>
      </c>
      <c r="H7" s="20">
        <v>1611644</v>
      </c>
      <c r="I7" s="20">
        <v>1163787</v>
      </c>
      <c r="J7" s="20">
        <v>3924766</v>
      </c>
      <c r="K7" s="20">
        <v>1189759</v>
      </c>
      <c r="L7" s="20">
        <v>1116831</v>
      </c>
      <c r="M7" s="20">
        <v>1242931</v>
      </c>
      <c r="N7" s="20">
        <v>3549521</v>
      </c>
      <c r="O7" s="20"/>
      <c r="P7" s="20"/>
      <c r="Q7" s="20"/>
      <c r="R7" s="20"/>
      <c r="S7" s="20"/>
      <c r="T7" s="20"/>
      <c r="U7" s="20"/>
      <c r="V7" s="20"/>
      <c r="W7" s="20">
        <v>7474287</v>
      </c>
      <c r="X7" s="20">
        <v>12999228</v>
      </c>
      <c r="Y7" s="20">
        <v>-5524941</v>
      </c>
      <c r="Z7" s="21">
        <v>-42.502070122933453</v>
      </c>
      <c r="AA7" s="22">
        <v>25998452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7557848</v>
      </c>
      <c r="F8" s="20">
        <v>7557848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3778924</v>
      </c>
      <c r="Y8" s="20">
        <v>-3778924</v>
      </c>
      <c r="Z8" s="21">
        <v>-100</v>
      </c>
      <c r="AA8" s="22">
        <v>7557848</v>
      </c>
    </row>
    <row r="9" spans="1:27" x14ac:dyDescent="0.25">
      <c r="A9" s="23" t="s">
        <v>37</v>
      </c>
      <c r="B9" s="17" t="s">
        <v>6</v>
      </c>
      <c r="C9" s="18">
        <v>3593206</v>
      </c>
      <c r="D9" s="18"/>
      <c r="E9" s="19">
        <v>5560214</v>
      </c>
      <c r="F9" s="20">
        <v>5560214</v>
      </c>
      <c r="G9" s="20">
        <v>1498268</v>
      </c>
      <c r="H9" s="20">
        <v>66885</v>
      </c>
      <c r="I9" s="20">
        <v>27815</v>
      </c>
      <c r="J9" s="20">
        <v>1592968</v>
      </c>
      <c r="K9" s="20">
        <v>30108</v>
      </c>
      <c r="L9" s="20">
        <v>27290</v>
      </c>
      <c r="M9" s="20">
        <v>1239788</v>
      </c>
      <c r="N9" s="20">
        <v>1297186</v>
      </c>
      <c r="O9" s="20"/>
      <c r="P9" s="20"/>
      <c r="Q9" s="20"/>
      <c r="R9" s="20"/>
      <c r="S9" s="20"/>
      <c r="T9" s="20"/>
      <c r="U9" s="20"/>
      <c r="V9" s="20"/>
      <c r="W9" s="20">
        <v>2890154</v>
      </c>
      <c r="X9" s="20">
        <v>2780106</v>
      </c>
      <c r="Y9" s="20">
        <v>110048</v>
      </c>
      <c r="Z9" s="21">
        <v>3.9584102188909345</v>
      </c>
      <c r="AA9" s="22">
        <v>5560214</v>
      </c>
    </row>
    <row r="10" spans="1:27" x14ac:dyDescent="0.25">
      <c r="A10" s="23" t="s">
        <v>38</v>
      </c>
      <c r="B10" s="17" t="s">
        <v>6</v>
      </c>
      <c r="C10" s="18">
        <v>9505119</v>
      </c>
      <c r="D10" s="18"/>
      <c r="E10" s="19">
        <v>23248000</v>
      </c>
      <c r="F10" s="20">
        <v>23248000</v>
      </c>
      <c r="G10" s="20">
        <v>8074921</v>
      </c>
      <c r="H10" s="20">
        <v>17783522</v>
      </c>
      <c r="I10" s="20">
        <v>2643015</v>
      </c>
      <c r="J10" s="20">
        <v>28501458</v>
      </c>
      <c r="K10" s="20">
        <v>17019538</v>
      </c>
      <c r="L10" s="20"/>
      <c r="M10" s="20">
        <v>7435834</v>
      </c>
      <c r="N10" s="20">
        <v>24455372</v>
      </c>
      <c r="O10" s="20"/>
      <c r="P10" s="20"/>
      <c r="Q10" s="20"/>
      <c r="R10" s="20"/>
      <c r="S10" s="20"/>
      <c r="T10" s="20"/>
      <c r="U10" s="20"/>
      <c r="V10" s="20"/>
      <c r="W10" s="20">
        <v>52956830</v>
      </c>
      <c r="X10" s="20">
        <v>11624004</v>
      </c>
      <c r="Y10" s="20">
        <v>41332826</v>
      </c>
      <c r="Z10" s="21">
        <v>355.5816567165669</v>
      </c>
      <c r="AA10" s="22">
        <v>23248000</v>
      </c>
    </row>
    <row r="11" spans="1:27" x14ac:dyDescent="0.25">
      <c r="A11" s="23" t="s">
        <v>39</v>
      </c>
      <c r="B11" s="17" t="s">
        <v>32</v>
      </c>
      <c r="C11" s="18">
        <v>130904</v>
      </c>
      <c r="D11" s="18"/>
      <c r="E11" s="19">
        <v>688728</v>
      </c>
      <c r="F11" s="20">
        <v>688728</v>
      </c>
      <c r="G11" s="20">
        <v>23892</v>
      </c>
      <c r="H11" s="20">
        <v>18524</v>
      </c>
      <c r="I11" s="20">
        <v>19113</v>
      </c>
      <c r="J11" s="20">
        <v>61529</v>
      </c>
      <c r="K11" s="20">
        <v>19757</v>
      </c>
      <c r="L11" s="20">
        <v>18749</v>
      </c>
      <c r="M11" s="20">
        <v>13595</v>
      </c>
      <c r="N11" s="20">
        <v>52101</v>
      </c>
      <c r="O11" s="20"/>
      <c r="P11" s="20"/>
      <c r="Q11" s="20"/>
      <c r="R11" s="20"/>
      <c r="S11" s="20"/>
      <c r="T11" s="20"/>
      <c r="U11" s="20"/>
      <c r="V11" s="20"/>
      <c r="W11" s="20">
        <v>113630</v>
      </c>
      <c r="X11" s="20">
        <v>344364</v>
      </c>
      <c r="Y11" s="20">
        <v>-230734</v>
      </c>
      <c r="Z11" s="21">
        <v>-67.002938750856657</v>
      </c>
      <c r="AA11" s="22">
        <v>688728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-41677895</v>
      </c>
      <c r="D14" s="18"/>
      <c r="E14" s="19">
        <v>-83683118</v>
      </c>
      <c r="F14" s="20">
        <v>-83683118</v>
      </c>
      <c r="G14" s="20">
        <v>-27230330</v>
      </c>
      <c r="H14" s="20">
        <v>-5439302</v>
      </c>
      <c r="I14" s="20">
        <v>-2854476</v>
      </c>
      <c r="J14" s="20">
        <v>-35524108</v>
      </c>
      <c r="K14" s="20">
        <v>-4926792</v>
      </c>
      <c r="L14" s="20">
        <v>-2596467</v>
      </c>
      <c r="M14" s="20">
        <v>-7965810</v>
      </c>
      <c r="N14" s="20">
        <v>-15489069</v>
      </c>
      <c r="O14" s="20"/>
      <c r="P14" s="20"/>
      <c r="Q14" s="20"/>
      <c r="R14" s="20"/>
      <c r="S14" s="20"/>
      <c r="T14" s="20"/>
      <c r="U14" s="20"/>
      <c r="V14" s="20"/>
      <c r="W14" s="20">
        <v>-51013177</v>
      </c>
      <c r="X14" s="20">
        <v>-41841500</v>
      </c>
      <c r="Y14" s="20">
        <v>-9171677</v>
      </c>
      <c r="Z14" s="21">
        <v>21.920048277427913</v>
      </c>
      <c r="AA14" s="22">
        <v>-83683118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-13618841</v>
      </c>
      <c r="D17" s="26">
        <f>SUM(D6:D16)</f>
        <v>0</v>
      </c>
      <c r="E17" s="27">
        <f t="shared" si="0"/>
        <v>-20629876</v>
      </c>
      <c r="F17" s="28">
        <f t="shared" si="0"/>
        <v>-20629876</v>
      </c>
      <c r="G17" s="28">
        <f t="shared" si="0"/>
        <v>-16483914</v>
      </c>
      <c r="H17" s="28">
        <f t="shared" si="0"/>
        <v>14041273</v>
      </c>
      <c r="I17" s="28">
        <f t="shared" si="0"/>
        <v>999254</v>
      </c>
      <c r="J17" s="28">
        <f t="shared" si="0"/>
        <v>-1443387</v>
      </c>
      <c r="K17" s="28">
        <f t="shared" si="0"/>
        <v>13332370</v>
      </c>
      <c r="L17" s="28">
        <f t="shared" si="0"/>
        <v>-1433597</v>
      </c>
      <c r="M17" s="28">
        <f t="shared" si="0"/>
        <v>1966338</v>
      </c>
      <c r="N17" s="28">
        <f t="shared" si="0"/>
        <v>13865111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12421724</v>
      </c>
      <c r="X17" s="28">
        <f t="shared" si="0"/>
        <v>-10314874</v>
      </c>
      <c r="Y17" s="28">
        <f t="shared" si="0"/>
        <v>22736598</v>
      </c>
      <c r="Z17" s="29">
        <f>+IF(X17&lt;&gt;0,+(Y17/X17)*100,0)</f>
        <v>-220.42535856472892</v>
      </c>
      <c r="AA17" s="30">
        <f>SUM(AA6:AA16)</f>
        <v>-20629876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-21794977</v>
      </c>
      <c r="D26" s="18"/>
      <c r="E26" s="19">
        <v>-61628997</v>
      </c>
      <c r="F26" s="20">
        <v>-61628997</v>
      </c>
      <c r="G26" s="20">
        <v>-863533</v>
      </c>
      <c r="H26" s="20"/>
      <c r="I26" s="20"/>
      <c r="J26" s="20">
        <v>-863533</v>
      </c>
      <c r="K26" s="20">
        <v>-11612104</v>
      </c>
      <c r="L26" s="20"/>
      <c r="M26" s="20"/>
      <c r="N26" s="20">
        <v>-11612104</v>
      </c>
      <c r="O26" s="20"/>
      <c r="P26" s="20"/>
      <c r="Q26" s="20"/>
      <c r="R26" s="20"/>
      <c r="S26" s="20"/>
      <c r="T26" s="20"/>
      <c r="U26" s="20"/>
      <c r="V26" s="20"/>
      <c r="W26" s="20">
        <v>-12475637</v>
      </c>
      <c r="X26" s="20">
        <v>-30814506</v>
      </c>
      <c r="Y26" s="20">
        <v>18338869</v>
      </c>
      <c r="Z26" s="21">
        <v>-59.513753035664443</v>
      </c>
      <c r="AA26" s="22">
        <v>-61628997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-21794977</v>
      </c>
      <c r="D27" s="26">
        <f>SUM(D21:D26)</f>
        <v>0</v>
      </c>
      <c r="E27" s="27">
        <f t="shared" si="1"/>
        <v>-61628997</v>
      </c>
      <c r="F27" s="28">
        <f t="shared" si="1"/>
        <v>-61628997</v>
      </c>
      <c r="G27" s="28">
        <f t="shared" si="1"/>
        <v>-863533</v>
      </c>
      <c r="H27" s="28">
        <f t="shared" si="1"/>
        <v>0</v>
      </c>
      <c r="I27" s="28">
        <f t="shared" si="1"/>
        <v>0</v>
      </c>
      <c r="J27" s="28">
        <f t="shared" si="1"/>
        <v>-863533</v>
      </c>
      <c r="K27" s="28">
        <f t="shared" si="1"/>
        <v>-11612104</v>
      </c>
      <c r="L27" s="28">
        <f t="shared" si="1"/>
        <v>0</v>
      </c>
      <c r="M27" s="28">
        <f t="shared" si="1"/>
        <v>0</v>
      </c>
      <c r="N27" s="28">
        <f t="shared" si="1"/>
        <v>-11612104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-12475637</v>
      </c>
      <c r="X27" s="28">
        <f t="shared" si="1"/>
        <v>-30814506</v>
      </c>
      <c r="Y27" s="28">
        <f t="shared" si="1"/>
        <v>18338869</v>
      </c>
      <c r="Z27" s="29">
        <f>+IF(X27&lt;&gt;0,+(Y27/X27)*100,0)</f>
        <v>-59.513753035664443</v>
      </c>
      <c r="AA27" s="30">
        <f>SUM(AA21:AA26)</f>
        <v>-61628997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-35413818</v>
      </c>
      <c r="D38" s="32">
        <f>+D17+D27+D36</f>
        <v>0</v>
      </c>
      <c r="E38" s="33">
        <f t="shared" si="3"/>
        <v>-82258873</v>
      </c>
      <c r="F38" s="2">
        <f t="shared" si="3"/>
        <v>-82258873</v>
      </c>
      <c r="G38" s="2">
        <f t="shared" si="3"/>
        <v>-17347447</v>
      </c>
      <c r="H38" s="2">
        <f t="shared" si="3"/>
        <v>14041273</v>
      </c>
      <c r="I38" s="2">
        <f t="shared" si="3"/>
        <v>999254</v>
      </c>
      <c r="J38" s="2">
        <f t="shared" si="3"/>
        <v>-2306920</v>
      </c>
      <c r="K38" s="2">
        <f t="shared" si="3"/>
        <v>1720266</v>
      </c>
      <c r="L38" s="2">
        <f t="shared" si="3"/>
        <v>-1433597</v>
      </c>
      <c r="M38" s="2">
        <f t="shared" si="3"/>
        <v>1966338</v>
      </c>
      <c r="N38" s="2">
        <f t="shared" si="3"/>
        <v>2253007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-53913</v>
      </c>
      <c r="X38" s="2">
        <f t="shared" si="3"/>
        <v>-41129380</v>
      </c>
      <c r="Y38" s="2">
        <f t="shared" si="3"/>
        <v>41075467</v>
      </c>
      <c r="Z38" s="34">
        <f>+IF(X38&lt;&gt;0,+(Y38/X38)*100,0)</f>
        <v>-99.868918520045767</v>
      </c>
      <c r="AA38" s="35">
        <f>+AA17+AA27+AA36</f>
        <v>-82258873</v>
      </c>
    </row>
    <row r="39" spans="1:27" x14ac:dyDescent="0.25">
      <c r="A39" s="23" t="s">
        <v>60</v>
      </c>
      <c r="B39" s="17"/>
      <c r="C39" s="32">
        <v>31445815</v>
      </c>
      <c r="D39" s="32"/>
      <c r="E39" s="33"/>
      <c r="F39" s="2"/>
      <c r="G39" s="2">
        <v>-3968759</v>
      </c>
      <c r="H39" s="2">
        <f>+G40+H60</f>
        <v>-21316206</v>
      </c>
      <c r="I39" s="2">
        <f>+H40+I60</f>
        <v>-7274933</v>
      </c>
      <c r="J39" s="2">
        <f>+G39</f>
        <v>-3968759</v>
      </c>
      <c r="K39" s="2">
        <f>+I40+K60</f>
        <v>-6275679</v>
      </c>
      <c r="L39" s="2">
        <f>+K40+L60</f>
        <v>-4555413</v>
      </c>
      <c r="M39" s="2">
        <f>+L40+M60</f>
        <v>-5989010</v>
      </c>
      <c r="N39" s="2">
        <f>+K39</f>
        <v>-6275679</v>
      </c>
      <c r="O39" s="2">
        <f>+M40+O60</f>
        <v>-4022672</v>
      </c>
      <c r="P39" s="2">
        <f>+O40+P60</f>
        <v>-4022672</v>
      </c>
      <c r="Q39" s="2">
        <f>+P40+Q60</f>
        <v>-4022672</v>
      </c>
      <c r="R39" s="2">
        <f>+O39</f>
        <v>-4022672</v>
      </c>
      <c r="S39" s="2">
        <f>+Q40+S60</f>
        <v>-4022672</v>
      </c>
      <c r="T39" s="2">
        <f>+S40+T60</f>
        <v>-4022672</v>
      </c>
      <c r="U39" s="2">
        <f>+T40+U60</f>
        <v>-4022672</v>
      </c>
      <c r="V39" s="2">
        <f>+S39</f>
        <v>-4022672</v>
      </c>
      <c r="W39" s="2">
        <f>+G39</f>
        <v>-3968759</v>
      </c>
      <c r="X39" s="2"/>
      <c r="Y39" s="2">
        <f>+W39-X39</f>
        <v>-3968759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-3968003</v>
      </c>
      <c r="D40" s="43">
        <f t="shared" ref="D40:AA40" si="4">+D38+D39</f>
        <v>0</v>
      </c>
      <c r="E40" s="44">
        <f t="shared" si="4"/>
        <v>-82258873</v>
      </c>
      <c r="F40" s="45">
        <f t="shared" si="4"/>
        <v>-82258873</v>
      </c>
      <c r="G40" s="45">
        <f t="shared" si="4"/>
        <v>-21316206</v>
      </c>
      <c r="H40" s="45">
        <f t="shared" si="4"/>
        <v>-7274933</v>
      </c>
      <c r="I40" s="45">
        <f t="shared" si="4"/>
        <v>-6275679</v>
      </c>
      <c r="J40" s="45">
        <f>+I40</f>
        <v>-6275679</v>
      </c>
      <c r="K40" s="45">
        <f t="shared" si="4"/>
        <v>-4555413</v>
      </c>
      <c r="L40" s="45">
        <f t="shared" si="4"/>
        <v>-5989010</v>
      </c>
      <c r="M40" s="45">
        <f t="shared" si="4"/>
        <v>-4022672</v>
      </c>
      <c r="N40" s="45">
        <f>+M40</f>
        <v>-4022672</v>
      </c>
      <c r="O40" s="45">
        <f t="shared" si="4"/>
        <v>-4022672</v>
      </c>
      <c r="P40" s="45">
        <f t="shared" si="4"/>
        <v>-4022672</v>
      </c>
      <c r="Q40" s="45">
        <f t="shared" si="4"/>
        <v>-4022672</v>
      </c>
      <c r="R40" s="45">
        <f>+Q40</f>
        <v>-4022672</v>
      </c>
      <c r="S40" s="45">
        <f t="shared" si="4"/>
        <v>-4022672</v>
      </c>
      <c r="T40" s="45">
        <f t="shared" si="4"/>
        <v>-4022672</v>
      </c>
      <c r="U40" s="45">
        <f t="shared" si="4"/>
        <v>-4022672</v>
      </c>
      <c r="V40" s="45">
        <f>+U40</f>
        <v>-4022672</v>
      </c>
      <c r="W40" s="45">
        <f>+V40</f>
        <v>-4022672</v>
      </c>
      <c r="X40" s="45">
        <f t="shared" si="4"/>
        <v>-41129380</v>
      </c>
      <c r="Y40" s="45">
        <f t="shared" si="4"/>
        <v>37106708</v>
      </c>
      <c r="Z40" s="46">
        <f>+IF(X40&lt;&gt;0,+(Y40/X40)*100,0)</f>
        <v>-90.219468418925842</v>
      </c>
      <c r="AA40" s="47">
        <f t="shared" si="4"/>
        <v>-82258873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-3968759</v>
      </c>
      <c r="J60">
        <v>-3968759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16087240</v>
      </c>
      <c r="D7" s="18"/>
      <c r="E7" s="19"/>
      <c r="F7" s="20"/>
      <c r="G7" s="20">
        <v>1244558</v>
      </c>
      <c r="H7" s="20">
        <v>1092543</v>
      </c>
      <c r="I7" s="20">
        <v>1407262</v>
      </c>
      <c r="J7" s="20">
        <v>3744363</v>
      </c>
      <c r="K7" s="20">
        <v>924292</v>
      </c>
      <c r="L7" s="20">
        <v>2053954</v>
      </c>
      <c r="M7" s="20">
        <v>2536907</v>
      </c>
      <c r="N7" s="20">
        <v>5515153</v>
      </c>
      <c r="O7" s="20"/>
      <c r="P7" s="20"/>
      <c r="Q7" s="20"/>
      <c r="R7" s="20"/>
      <c r="S7" s="20"/>
      <c r="T7" s="20"/>
      <c r="U7" s="20"/>
      <c r="V7" s="20"/>
      <c r="W7" s="20">
        <v>9259516</v>
      </c>
      <c r="X7" s="20"/>
      <c r="Y7" s="20">
        <v>9259516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269192</v>
      </c>
      <c r="D9" s="18"/>
      <c r="E9" s="19">
        <v>16712517</v>
      </c>
      <c r="F9" s="20">
        <v>16712517</v>
      </c>
      <c r="G9" s="20">
        <v>25264</v>
      </c>
      <c r="H9" s="20">
        <v>35523</v>
      </c>
      <c r="I9" s="20">
        <v>40661</v>
      </c>
      <c r="J9" s="20">
        <v>101448</v>
      </c>
      <c r="K9" s="20">
        <v>131529</v>
      </c>
      <c r="L9" s="20">
        <v>978350</v>
      </c>
      <c r="M9" s="20">
        <v>109229</v>
      </c>
      <c r="N9" s="20">
        <v>1219108</v>
      </c>
      <c r="O9" s="20"/>
      <c r="P9" s="20"/>
      <c r="Q9" s="20"/>
      <c r="R9" s="20"/>
      <c r="S9" s="20"/>
      <c r="T9" s="20"/>
      <c r="U9" s="20"/>
      <c r="V9" s="20"/>
      <c r="W9" s="20">
        <v>1320556</v>
      </c>
      <c r="X9" s="20">
        <v>8356266</v>
      </c>
      <c r="Y9" s="20">
        <v>-7035710</v>
      </c>
      <c r="Z9" s="21">
        <v>-84.196817095099647</v>
      </c>
      <c r="AA9" s="22">
        <v>16712517</v>
      </c>
    </row>
    <row r="10" spans="1:27" x14ac:dyDescent="0.25">
      <c r="A10" s="23" t="s">
        <v>38</v>
      </c>
      <c r="B10" s="17" t="s">
        <v>6</v>
      </c>
      <c r="C10" s="18">
        <v>53606000</v>
      </c>
      <c r="D10" s="18"/>
      <c r="E10" s="19">
        <v>38935000</v>
      </c>
      <c r="F10" s="20">
        <v>38935000</v>
      </c>
      <c r="G10" s="20">
        <v>8935000</v>
      </c>
      <c r="H10" s="20"/>
      <c r="I10" s="20"/>
      <c r="J10" s="20">
        <v>8935000</v>
      </c>
      <c r="K10" s="20">
        <v>15000000</v>
      </c>
      <c r="L10" s="20"/>
      <c r="M10" s="20"/>
      <c r="N10" s="20">
        <v>15000000</v>
      </c>
      <c r="O10" s="20"/>
      <c r="P10" s="20"/>
      <c r="Q10" s="20"/>
      <c r="R10" s="20"/>
      <c r="S10" s="20"/>
      <c r="T10" s="20"/>
      <c r="U10" s="20"/>
      <c r="V10" s="20"/>
      <c r="W10" s="20">
        <v>23935000</v>
      </c>
      <c r="X10" s="20">
        <v>19467498</v>
      </c>
      <c r="Y10" s="20">
        <v>4467502</v>
      </c>
      <c r="Z10" s="21">
        <v>22.948516547940574</v>
      </c>
      <c r="AA10" s="22">
        <v>38935000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-38737961</v>
      </c>
      <c r="D14" s="18"/>
      <c r="E14" s="19">
        <v>-9187397</v>
      </c>
      <c r="F14" s="20">
        <v>-9187397</v>
      </c>
      <c r="G14" s="20">
        <v>-2710230</v>
      </c>
      <c r="H14" s="20">
        <v>-11101024</v>
      </c>
      <c r="I14" s="20">
        <v>-1405247</v>
      </c>
      <c r="J14" s="20">
        <v>-15216501</v>
      </c>
      <c r="K14" s="20">
        <v>-1422533</v>
      </c>
      <c r="L14" s="20">
        <v>-1569764</v>
      </c>
      <c r="M14" s="20">
        <v>-6122746</v>
      </c>
      <c r="N14" s="20">
        <v>-9115043</v>
      </c>
      <c r="O14" s="20"/>
      <c r="P14" s="20"/>
      <c r="Q14" s="20"/>
      <c r="R14" s="20"/>
      <c r="S14" s="20"/>
      <c r="T14" s="20"/>
      <c r="U14" s="20"/>
      <c r="V14" s="20"/>
      <c r="W14" s="20">
        <v>-24331544</v>
      </c>
      <c r="X14" s="20">
        <v>-4593702</v>
      </c>
      <c r="Y14" s="20">
        <v>-19737842</v>
      </c>
      <c r="Z14" s="21">
        <v>429.67179847539086</v>
      </c>
      <c r="AA14" s="22">
        <v>-9187397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31224471</v>
      </c>
      <c r="D17" s="26">
        <f>SUM(D6:D16)</f>
        <v>0</v>
      </c>
      <c r="E17" s="27">
        <f t="shared" si="0"/>
        <v>46460120</v>
      </c>
      <c r="F17" s="28">
        <f t="shared" si="0"/>
        <v>46460120</v>
      </c>
      <c r="G17" s="28">
        <f t="shared" si="0"/>
        <v>7494592</v>
      </c>
      <c r="H17" s="28">
        <f t="shared" si="0"/>
        <v>-9972958</v>
      </c>
      <c r="I17" s="28">
        <f t="shared" si="0"/>
        <v>42676</v>
      </c>
      <c r="J17" s="28">
        <f t="shared" si="0"/>
        <v>-2435690</v>
      </c>
      <c r="K17" s="28">
        <f t="shared" si="0"/>
        <v>14633288</v>
      </c>
      <c r="L17" s="28">
        <f t="shared" si="0"/>
        <v>1462540</v>
      </c>
      <c r="M17" s="28">
        <f t="shared" si="0"/>
        <v>-3476610</v>
      </c>
      <c r="N17" s="28">
        <f t="shared" si="0"/>
        <v>12619218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10183528</v>
      </c>
      <c r="X17" s="28">
        <f t="shared" si="0"/>
        <v>23230062</v>
      </c>
      <c r="Y17" s="28">
        <f t="shared" si="0"/>
        <v>-13046534</v>
      </c>
      <c r="Z17" s="29">
        <f>+IF(X17&lt;&gt;0,+(Y17/X17)*100,0)</f>
        <v>-56.162286609480425</v>
      </c>
      <c r="AA17" s="30">
        <f>SUM(AA6:AA16)</f>
        <v>46460120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-45551965</v>
      </c>
      <c r="D26" s="18"/>
      <c r="E26" s="19">
        <v>-51935000</v>
      </c>
      <c r="F26" s="20">
        <v>-51935000</v>
      </c>
      <c r="G26" s="20"/>
      <c r="H26" s="20">
        <v>-113619</v>
      </c>
      <c r="I26" s="20">
        <v>-7575061</v>
      </c>
      <c r="J26" s="20">
        <v>-7688680</v>
      </c>
      <c r="K26" s="20">
        <v>-5946093</v>
      </c>
      <c r="L26" s="20">
        <v>-3736414</v>
      </c>
      <c r="M26" s="20">
        <v>-8328550</v>
      </c>
      <c r="N26" s="20">
        <v>-18011057</v>
      </c>
      <c r="O26" s="20"/>
      <c r="P26" s="20"/>
      <c r="Q26" s="20"/>
      <c r="R26" s="20"/>
      <c r="S26" s="20"/>
      <c r="T26" s="20"/>
      <c r="U26" s="20"/>
      <c r="V26" s="20"/>
      <c r="W26" s="20">
        <v>-25699737</v>
      </c>
      <c r="X26" s="20">
        <v>-25967496</v>
      </c>
      <c r="Y26" s="20">
        <v>267759</v>
      </c>
      <c r="Z26" s="21">
        <v>-1.0311313805535967</v>
      </c>
      <c r="AA26" s="22">
        <v>-51935000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-45551965</v>
      </c>
      <c r="D27" s="26">
        <f>SUM(D21:D26)</f>
        <v>0</v>
      </c>
      <c r="E27" s="27">
        <f t="shared" si="1"/>
        <v>-51935000</v>
      </c>
      <c r="F27" s="28">
        <f t="shared" si="1"/>
        <v>-51935000</v>
      </c>
      <c r="G27" s="28">
        <f t="shared" si="1"/>
        <v>0</v>
      </c>
      <c r="H27" s="28">
        <f t="shared" si="1"/>
        <v>-113619</v>
      </c>
      <c r="I27" s="28">
        <f t="shared" si="1"/>
        <v>-7575061</v>
      </c>
      <c r="J27" s="28">
        <f t="shared" si="1"/>
        <v>-7688680</v>
      </c>
      <c r="K27" s="28">
        <f t="shared" si="1"/>
        <v>-5946093</v>
      </c>
      <c r="L27" s="28">
        <f t="shared" si="1"/>
        <v>-3736414</v>
      </c>
      <c r="M27" s="28">
        <f t="shared" si="1"/>
        <v>-8328550</v>
      </c>
      <c r="N27" s="28">
        <f t="shared" si="1"/>
        <v>-18011057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-25699737</v>
      </c>
      <c r="X27" s="28">
        <f t="shared" si="1"/>
        <v>-25967496</v>
      </c>
      <c r="Y27" s="28">
        <f t="shared" si="1"/>
        <v>267759</v>
      </c>
      <c r="Z27" s="29">
        <f>+IF(X27&lt;&gt;0,+(Y27/X27)*100,0)</f>
        <v>-1.0311313805535967</v>
      </c>
      <c r="AA27" s="30">
        <f>SUM(AA21:AA26)</f>
        <v>-51935000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-14327494</v>
      </c>
      <c r="D38" s="32">
        <f>+D17+D27+D36</f>
        <v>0</v>
      </c>
      <c r="E38" s="33">
        <f t="shared" si="3"/>
        <v>-5474880</v>
      </c>
      <c r="F38" s="2">
        <f t="shared" si="3"/>
        <v>-5474880</v>
      </c>
      <c r="G38" s="2">
        <f t="shared" si="3"/>
        <v>7494592</v>
      </c>
      <c r="H38" s="2">
        <f t="shared" si="3"/>
        <v>-10086577</v>
      </c>
      <c r="I38" s="2">
        <f t="shared" si="3"/>
        <v>-7532385</v>
      </c>
      <c r="J38" s="2">
        <f t="shared" si="3"/>
        <v>-10124370</v>
      </c>
      <c r="K38" s="2">
        <f t="shared" si="3"/>
        <v>8687195</v>
      </c>
      <c r="L38" s="2">
        <f t="shared" si="3"/>
        <v>-2273874</v>
      </c>
      <c r="M38" s="2">
        <f t="shared" si="3"/>
        <v>-11805160</v>
      </c>
      <c r="N38" s="2">
        <f t="shared" si="3"/>
        <v>-5391839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-15516209</v>
      </c>
      <c r="X38" s="2">
        <f t="shared" si="3"/>
        <v>-2737434</v>
      </c>
      <c r="Y38" s="2">
        <f t="shared" si="3"/>
        <v>-12778775</v>
      </c>
      <c r="Z38" s="34">
        <f>+IF(X38&lt;&gt;0,+(Y38/X38)*100,0)</f>
        <v>466.81582094764656</v>
      </c>
      <c r="AA38" s="35">
        <f>+AA17+AA27+AA36</f>
        <v>-5474880</v>
      </c>
    </row>
    <row r="39" spans="1:27" x14ac:dyDescent="0.25">
      <c r="A39" s="23" t="s">
        <v>60</v>
      </c>
      <c r="B39" s="17"/>
      <c r="C39" s="32">
        <v>-156785257</v>
      </c>
      <c r="D39" s="32"/>
      <c r="E39" s="33">
        <v>-172463783</v>
      </c>
      <c r="F39" s="2">
        <v>-172463783</v>
      </c>
      <c r="G39" s="2">
        <v>-169667566</v>
      </c>
      <c r="H39" s="2">
        <f>+G40+H60</f>
        <v>-162172974</v>
      </c>
      <c r="I39" s="2">
        <f>+H40+I60</f>
        <v>-172259551</v>
      </c>
      <c r="J39" s="2">
        <f>+G39</f>
        <v>-169667566</v>
      </c>
      <c r="K39" s="2">
        <f>+I40+K60</f>
        <v>-179791936</v>
      </c>
      <c r="L39" s="2">
        <f>+K40+L60</f>
        <v>-171104741</v>
      </c>
      <c r="M39" s="2">
        <f>+L40+M60</f>
        <v>-173378615</v>
      </c>
      <c r="N39" s="2">
        <f>+K39</f>
        <v>-179791936</v>
      </c>
      <c r="O39" s="2">
        <f>+M40+O60</f>
        <v>-185183775</v>
      </c>
      <c r="P39" s="2">
        <f>+O40+P60</f>
        <v>-185183775</v>
      </c>
      <c r="Q39" s="2">
        <f>+P40+Q60</f>
        <v>-185183775</v>
      </c>
      <c r="R39" s="2">
        <f>+O39</f>
        <v>-185183775</v>
      </c>
      <c r="S39" s="2">
        <f>+Q40+S60</f>
        <v>-185183775</v>
      </c>
      <c r="T39" s="2">
        <f>+S40+T60</f>
        <v>-185183775</v>
      </c>
      <c r="U39" s="2">
        <f>+T40+U60</f>
        <v>-185183775</v>
      </c>
      <c r="V39" s="2">
        <f>+S39</f>
        <v>-185183775</v>
      </c>
      <c r="W39" s="2">
        <f>+G39</f>
        <v>-169667566</v>
      </c>
      <c r="X39" s="2">
        <v>-172463783</v>
      </c>
      <c r="Y39" s="2">
        <f>+W39-X39</f>
        <v>2796217</v>
      </c>
      <c r="Z39" s="34">
        <f>+IF(X39&lt;&gt;0,+(Y39/X39)*100,0)</f>
        <v>-1.6213357676376612</v>
      </c>
      <c r="AA39" s="35">
        <v>-172463783</v>
      </c>
    </row>
    <row r="40" spans="1:27" x14ac:dyDescent="0.25">
      <c r="A40" s="41" t="s">
        <v>62</v>
      </c>
      <c r="B40" s="42" t="s">
        <v>61</v>
      </c>
      <c r="C40" s="43">
        <f>+C38+C39</f>
        <v>-171112751</v>
      </c>
      <c r="D40" s="43">
        <f t="shared" ref="D40:AA40" si="4">+D38+D39</f>
        <v>0</v>
      </c>
      <c r="E40" s="44">
        <f t="shared" si="4"/>
        <v>-177938663</v>
      </c>
      <c r="F40" s="45">
        <f t="shared" si="4"/>
        <v>-177938663</v>
      </c>
      <c r="G40" s="45">
        <f t="shared" si="4"/>
        <v>-162172974</v>
      </c>
      <c r="H40" s="45">
        <f t="shared" si="4"/>
        <v>-172259551</v>
      </c>
      <c r="I40" s="45">
        <f t="shared" si="4"/>
        <v>-179791936</v>
      </c>
      <c r="J40" s="45">
        <f>+I40</f>
        <v>-179791936</v>
      </c>
      <c r="K40" s="45">
        <f t="shared" si="4"/>
        <v>-171104741</v>
      </c>
      <c r="L40" s="45">
        <f t="shared" si="4"/>
        <v>-173378615</v>
      </c>
      <c r="M40" s="45">
        <f t="shared" si="4"/>
        <v>-185183775</v>
      </c>
      <c r="N40" s="45">
        <f>+M40</f>
        <v>-185183775</v>
      </c>
      <c r="O40" s="45">
        <f t="shared" si="4"/>
        <v>-185183775</v>
      </c>
      <c r="P40" s="45">
        <f t="shared" si="4"/>
        <v>-185183775</v>
      </c>
      <c r="Q40" s="45">
        <f t="shared" si="4"/>
        <v>-185183775</v>
      </c>
      <c r="R40" s="45">
        <f>+Q40</f>
        <v>-185183775</v>
      </c>
      <c r="S40" s="45">
        <f t="shared" si="4"/>
        <v>-185183775</v>
      </c>
      <c r="T40" s="45">
        <f t="shared" si="4"/>
        <v>-185183775</v>
      </c>
      <c r="U40" s="45">
        <f t="shared" si="4"/>
        <v>-185183775</v>
      </c>
      <c r="V40" s="45">
        <f>+U40</f>
        <v>-185183775</v>
      </c>
      <c r="W40" s="45">
        <f>+V40</f>
        <v>-185183775</v>
      </c>
      <c r="X40" s="45">
        <f t="shared" si="4"/>
        <v>-175201217</v>
      </c>
      <c r="Y40" s="45">
        <f t="shared" si="4"/>
        <v>-9982558</v>
      </c>
      <c r="Z40" s="46">
        <f>+IF(X40&lt;&gt;0,+(Y40/X40)*100,0)</f>
        <v>5.6977674989552156</v>
      </c>
      <c r="AA40" s="47">
        <f t="shared" si="4"/>
        <v>-177938663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-169667566</v>
      </c>
      <c r="J60">
        <v>-169667566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48202667</v>
      </c>
      <c r="D7" s="18"/>
      <c r="E7" s="19">
        <v>95525600</v>
      </c>
      <c r="F7" s="20">
        <v>95525600</v>
      </c>
      <c r="G7" s="20">
        <v>3932227</v>
      </c>
      <c r="H7" s="20">
        <v>4100861</v>
      </c>
      <c r="I7" s="20">
        <v>3886578</v>
      </c>
      <c r="J7" s="20">
        <v>11919666</v>
      </c>
      <c r="K7" s="20">
        <v>4002332</v>
      </c>
      <c r="L7" s="20">
        <v>4582128</v>
      </c>
      <c r="M7" s="20">
        <v>4022283</v>
      </c>
      <c r="N7" s="20">
        <v>12606743</v>
      </c>
      <c r="O7" s="20"/>
      <c r="P7" s="20"/>
      <c r="Q7" s="20"/>
      <c r="R7" s="20"/>
      <c r="S7" s="20"/>
      <c r="T7" s="20"/>
      <c r="U7" s="20"/>
      <c r="V7" s="20"/>
      <c r="W7" s="20">
        <v>24526409</v>
      </c>
      <c r="X7" s="20">
        <v>47762802</v>
      </c>
      <c r="Y7" s="20">
        <v>-23236393</v>
      </c>
      <c r="Z7" s="21">
        <v>-48.649559965095854</v>
      </c>
      <c r="AA7" s="22">
        <v>95525600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1903</v>
      </c>
      <c r="D9" s="18"/>
      <c r="E9" s="19"/>
      <c r="F9" s="20"/>
      <c r="G9" s="20">
        <v>112</v>
      </c>
      <c r="H9" s="20">
        <v>47</v>
      </c>
      <c r="I9" s="20">
        <v>99</v>
      </c>
      <c r="J9" s="20">
        <v>258</v>
      </c>
      <c r="K9" s="20">
        <v>96</v>
      </c>
      <c r="L9" s="20">
        <v>32</v>
      </c>
      <c r="M9" s="20">
        <v>50</v>
      </c>
      <c r="N9" s="20">
        <v>178</v>
      </c>
      <c r="O9" s="20"/>
      <c r="P9" s="20"/>
      <c r="Q9" s="20"/>
      <c r="R9" s="20"/>
      <c r="S9" s="20"/>
      <c r="T9" s="20"/>
      <c r="U9" s="20"/>
      <c r="V9" s="20"/>
      <c r="W9" s="20">
        <v>436</v>
      </c>
      <c r="X9" s="20"/>
      <c r="Y9" s="20">
        <v>436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35300000</v>
      </c>
      <c r="F11" s="20">
        <v>35300000</v>
      </c>
      <c r="G11" s="20"/>
      <c r="H11" s="20">
        <v>500</v>
      </c>
      <c r="I11" s="20">
        <v>4312</v>
      </c>
      <c r="J11" s="20">
        <v>4812</v>
      </c>
      <c r="K11" s="20">
        <v>5970</v>
      </c>
      <c r="L11" s="20">
        <v>14511</v>
      </c>
      <c r="M11" s="20">
        <v>4424</v>
      </c>
      <c r="N11" s="20">
        <v>24905</v>
      </c>
      <c r="O11" s="20"/>
      <c r="P11" s="20"/>
      <c r="Q11" s="20"/>
      <c r="R11" s="20"/>
      <c r="S11" s="20"/>
      <c r="T11" s="20"/>
      <c r="U11" s="20"/>
      <c r="V11" s="20"/>
      <c r="W11" s="20">
        <v>29717</v>
      </c>
      <c r="X11" s="20">
        <v>17650002</v>
      </c>
      <c r="Y11" s="20">
        <v>-17620285</v>
      </c>
      <c r="Z11" s="21">
        <v>-99.831631747123879</v>
      </c>
      <c r="AA11" s="22">
        <v>35300000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-37317700</v>
      </c>
      <c r="D14" s="18"/>
      <c r="E14" s="19">
        <v>-80187077</v>
      </c>
      <c r="F14" s="20">
        <v>-80187077</v>
      </c>
      <c r="G14" s="20">
        <v>-7218974</v>
      </c>
      <c r="H14" s="20">
        <v>-6641010</v>
      </c>
      <c r="I14" s="20">
        <v>-1819151</v>
      </c>
      <c r="J14" s="20">
        <v>-15679135</v>
      </c>
      <c r="K14" s="20">
        <v>-3330032</v>
      </c>
      <c r="L14" s="20">
        <v>-2965077</v>
      </c>
      <c r="M14" s="20">
        <v>-6663939</v>
      </c>
      <c r="N14" s="20">
        <v>-12959048</v>
      </c>
      <c r="O14" s="20"/>
      <c r="P14" s="20"/>
      <c r="Q14" s="20"/>
      <c r="R14" s="20"/>
      <c r="S14" s="20"/>
      <c r="T14" s="20"/>
      <c r="U14" s="20"/>
      <c r="V14" s="20"/>
      <c r="W14" s="20">
        <v>-28638183</v>
      </c>
      <c r="X14" s="20">
        <v>-40093536</v>
      </c>
      <c r="Y14" s="20">
        <v>11455353</v>
      </c>
      <c r="Z14" s="21">
        <v>-28.571570738983958</v>
      </c>
      <c r="AA14" s="22">
        <v>-80187077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-43500000</v>
      </c>
      <c r="F15" s="20">
        <v>-43500000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-21750000</v>
      </c>
      <c r="Y15" s="20">
        <v>21750000</v>
      </c>
      <c r="Z15" s="21">
        <v>-100</v>
      </c>
      <c r="AA15" s="22">
        <v>-43500000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10886870</v>
      </c>
      <c r="D17" s="26">
        <f>SUM(D6:D16)</f>
        <v>0</v>
      </c>
      <c r="E17" s="27">
        <f t="shared" si="0"/>
        <v>7138523</v>
      </c>
      <c r="F17" s="28">
        <f t="shared" si="0"/>
        <v>7138523</v>
      </c>
      <c r="G17" s="28">
        <f t="shared" si="0"/>
        <v>-3286635</v>
      </c>
      <c r="H17" s="28">
        <f t="shared" si="0"/>
        <v>-2539602</v>
      </c>
      <c r="I17" s="28">
        <f t="shared" si="0"/>
        <v>2071838</v>
      </c>
      <c r="J17" s="28">
        <f t="shared" si="0"/>
        <v>-3754399</v>
      </c>
      <c r="K17" s="28">
        <f t="shared" si="0"/>
        <v>678366</v>
      </c>
      <c r="L17" s="28">
        <f t="shared" si="0"/>
        <v>1631594</v>
      </c>
      <c r="M17" s="28">
        <f t="shared" si="0"/>
        <v>-2637182</v>
      </c>
      <c r="N17" s="28">
        <f t="shared" si="0"/>
        <v>-327222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-4081621</v>
      </c>
      <c r="X17" s="28">
        <f t="shared" si="0"/>
        <v>3569268</v>
      </c>
      <c r="Y17" s="28">
        <f t="shared" si="0"/>
        <v>-7650889</v>
      </c>
      <c r="Z17" s="29">
        <f>+IF(X17&lt;&gt;0,+(Y17/X17)*100,0)</f>
        <v>-214.35456793942063</v>
      </c>
      <c r="AA17" s="30">
        <f>SUM(AA6:AA16)</f>
        <v>7138523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-2821425</v>
      </c>
      <c r="D26" s="18"/>
      <c r="E26" s="19">
        <v>-725061</v>
      </c>
      <c r="F26" s="20">
        <v>-725061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-362532</v>
      </c>
      <c r="Y26" s="20">
        <v>362532</v>
      </c>
      <c r="Z26" s="21">
        <v>-100</v>
      </c>
      <c r="AA26" s="22">
        <v>-725061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-2821425</v>
      </c>
      <c r="D27" s="26">
        <f>SUM(D21:D26)</f>
        <v>0</v>
      </c>
      <c r="E27" s="27">
        <f t="shared" si="1"/>
        <v>-725061</v>
      </c>
      <c r="F27" s="28">
        <f t="shared" si="1"/>
        <v>-725061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-362532</v>
      </c>
      <c r="Y27" s="28">
        <f t="shared" si="1"/>
        <v>362532</v>
      </c>
      <c r="Z27" s="29">
        <f>+IF(X27&lt;&gt;0,+(Y27/X27)*100,0)</f>
        <v>-100</v>
      </c>
      <c r="AA27" s="30">
        <f>SUM(AA21:AA26)</f>
        <v>-725061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8065445</v>
      </c>
      <c r="D38" s="32">
        <f>+D17+D27+D36</f>
        <v>0</v>
      </c>
      <c r="E38" s="33">
        <f t="shared" si="3"/>
        <v>6413462</v>
      </c>
      <c r="F38" s="2">
        <f t="shared" si="3"/>
        <v>6413462</v>
      </c>
      <c r="G38" s="2">
        <f t="shared" si="3"/>
        <v>-3286635</v>
      </c>
      <c r="H38" s="2">
        <f t="shared" si="3"/>
        <v>-2539602</v>
      </c>
      <c r="I38" s="2">
        <f t="shared" si="3"/>
        <v>2071838</v>
      </c>
      <c r="J38" s="2">
        <f t="shared" si="3"/>
        <v>-3754399</v>
      </c>
      <c r="K38" s="2">
        <f t="shared" si="3"/>
        <v>678366</v>
      </c>
      <c r="L38" s="2">
        <f t="shared" si="3"/>
        <v>1631594</v>
      </c>
      <c r="M38" s="2">
        <f t="shared" si="3"/>
        <v>-2637182</v>
      </c>
      <c r="N38" s="2">
        <f t="shared" si="3"/>
        <v>-327222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-4081621</v>
      </c>
      <c r="X38" s="2">
        <f t="shared" si="3"/>
        <v>3206736</v>
      </c>
      <c r="Y38" s="2">
        <f t="shared" si="3"/>
        <v>-7288357</v>
      </c>
      <c r="Z38" s="34">
        <f>+IF(X38&lt;&gt;0,+(Y38/X38)*100,0)</f>
        <v>-227.28272611153523</v>
      </c>
      <c r="AA38" s="35">
        <f>+AA17+AA27+AA36</f>
        <v>6413462</v>
      </c>
    </row>
    <row r="39" spans="1:27" x14ac:dyDescent="0.25">
      <c r="A39" s="23" t="s">
        <v>60</v>
      </c>
      <c r="B39" s="17"/>
      <c r="C39" s="32">
        <v>-10417526</v>
      </c>
      <c r="D39" s="32"/>
      <c r="E39" s="33">
        <v>-10417526</v>
      </c>
      <c r="F39" s="2">
        <v>-10417526</v>
      </c>
      <c r="G39" s="2">
        <v>-9686185</v>
      </c>
      <c r="H39" s="2">
        <f>+G40+H60</f>
        <v>-13204600</v>
      </c>
      <c r="I39" s="2">
        <f>+H40+I60</f>
        <v>-15744202</v>
      </c>
      <c r="J39" s="2">
        <f>+G39</f>
        <v>-9686185</v>
      </c>
      <c r="K39" s="2">
        <f>+I40+K60</f>
        <v>-13672364</v>
      </c>
      <c r="L39" s="2">
        <f>+K40+L60</f>
        <v>-12993998</v>
      </c>
      <c r="M39" s="2">
        <f>+L40+M60</f>
        <v>-11362404</v>
      </c>
      <c r="N39" s="2">
        <f>+K39</f>
        <v>-13672364</v>
      </c>
      <c r="O39" s="2">
        <f>+M40+O60</f>
        <v>-13999586</v>
      </c>
      <c r="P39" s="2">
        <f>+O40+P60</f>
        <v>-13999586</v>
      </c>
      <c r="Q39" s="2">
        <f>+P40+Q60</f>
        <v>-13999586</v>
      </c>
      <c r="R39" s="2">
        <f>+O39</f>
        <v>-13999586</v>
      </c>
      <c r="S39" s="2">
        <f>+Q40+S60</f>
        <v>-13999586</v>
      </c>
      <c r="T39" s="2">
        <f>+S40+T60</f>
        <v>-13999586</v>
      </c>
      <c r="U39" s="2">
        <f>+T40+U60</f>
        <v>-13999586</v>
      </c>
      <c r="V39" s="2">
        <f>+S39</f>
        <v>-13999586</v>
      </c>
      <c r="W39" s="2">
        <f>+G39</f>
        <v>-9686185</v>
      </c>
      <c r="X39" s="2">
        <v>-10417526</v>
      </c>
      <c r="Y39" s="2">
        <f>+W39-X39</f>
        <v>731341</v>
      </c>
      <c r="Z39" s="34">
        <f>+IF(X39&lt;&gt;0,+(Y39/X39)*100,0)</f>
        <v>-7.0202944537887406</v>
      </c>
      <c r="AA39" s="35">
        <v>-10417526</v>
      </c>
    </row>
    <row r="40" spans="1:27" x14ac:dyDescent="0.25">
      <c r="A40" s="41" t="s">
        <v>62</v>
      </c>
      <c r="B40" s="42" t="s">
        <v>61</v>
      </c>
      <c r="C40" s="43">
        <f>+C38+C39</f>
        <v>-2352081</v>
      </c>
      <c r="D40" s="43">
        <f t="shared" ref="D40:AA40" si="4">+D38+D39</f>
        <v>0</v>
      </c>
      <c r="E40" s="44">
        <f t="shared" si="4"/>
        <v>-4004064</v>
      </c>
      <c r="F40" s="45">
        <f t="shared" si="4"/>
        <v>-4004064</v>
      </c>
      <c r="G40" s="45">
        <f t="shared" si="4"/>
        <v>-12972820</v>
      </c>
      <c r="H40" s="45">
        <f t="shared" si="4"/>
        <v>-15744202</v>
      </c>
      <c r="I40" s="45">
        <f t="shared" si="4"/>
        <v>-13672364</v>
      </c>
      <c r="J40" s="45">
        <f>+I40</f>
        <v>-13672364</v>
      </c>
      <c r="K40" s="45">
        <f t="shared" si="4"/>
        <v>-12993998</v>
      </c>
      <c r="L40" s="45">
        <f t="shared" si="4"/>
        <v>-11362404</v>
      </c>
      <c r="M40" s="45">
        <f t="shared" si="4"/>
        <v>-13999586</v>
      </c>
      <c r="N40" s="45">
        <f>+M40</f>
        <v>-13999586</v>
      </c>
      <c r="O40" s="45">
        <f t="shared" si="4"/>
        <v>-13999586</v>
      </c>
      <c r="P40" s="45">
        <f t="shared" si="4"/>
        <v>-13999586</v>
      </c>
      <c r="Q40" s="45">
        <f t="shared" si="4"/>
        <v>-13999586</v>
      </c>
      <c r="R40" s="45">
        <f>+Q40</f>
        <v>-13999586</v>
      </c>
      <c r="S40" s="45">
        <f t="shared" si="4"/>
        <v>-13999586</v>
      </c>
      <c r="T40" s="45">
        <f t="shared" si="4"/>
        <v>-13999586</v>
      </c>
      <c r="U40" s="45">
        <f t="shared" si="4"/>
        <v>-13999586</v>
      </c>
      <c r="V40" s="45">
        <f>+U40</f>
        <v>-13999586</v>
      </c>
      <c r="W40" s="45">
        <f>+V40</f>
        <v>-13999586</v>
      </c>
      <c r="X40" s="45">
        <f t="shared" si="4"/>
        <v>-7210790</v>
      </c>
      <c r="Y40" s="45">
        <f t="shared" si="4"/>
        <v>-6557016</v>
      </c>
      <c r="Z40" s="46">
        <f>+IF(X40&lt;&gt;0,+(Y40/X40)*100,0)</f>
        <v>90.933392873735059</v>
      </c>
      <c r="AA40" s="47">
        <f t="shared" si="4"/>
        <v>-4004064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-9686185</v>
      </c>
      <c r="H60">
        <v>-231780</v>
      </c>
      <c r="J60">
        <v>-9686185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18952707</v>
      </c>
      <c r="D7" s="18"/>
      <c r="E7" s="19">
        <v>15854184</v>
      </c>
      <c r="F7" s="20">
        <v>15854184</v>
      </c>
      <c r="G7" s="20">
        <v>1351417</v>
      </c>
      <c r="H7" s="20">
        <v>690722</v>
      </c>
      <c r="I7" s="20">
        <v>2797321</v>
      </c>
      <c r="J7" s="20">
        <v>4839460</v>
      </c>
      <c r="K7" s="20">
        <v>727859</v>
      </c>
      <c r="L7" s="20">
        <v>1264010</v>
      </c>
      <c r="M7" s="20">
        <v>1723901</v>
      </c>
      <c r="N7" s="20">
        <v>3715770</v>
      </c>
      <c r="O7" s="20"/>
      <c r="P7" s="20"/>
      <c r="Q7" s="20"/>
      <c r="R7" s="20"/>
      <c r="S7" s="20"/>
      <c r="T7" s="20"/>
      <c r="U7" s="20"/>
      <c r="V7" s="20"/>
      <c r="W7" s="20">
        <v>8555230</v>
      </c>
      <c r="X7" s="20">
        <v>16211642</v>
      </c>
      <c r="Y7" s="20">
        <v>-7656412</v>
      </c>
      <c r="Z7" s="21">
        <v>-47.227862544707065</v>
      </c>
      <c r="AA7" s="22">
        <v>15854184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-18541231</v>
      </c>
      <c r="D14" s="18"/>
      <c r="E14" s="19">
        <v>-9013278</v>
      </c>
      <c r="F14" s="20">
        <v>-9013278</v>
      </c>
      <c r="G14" s="20">
        <v>-1947</v>
      </c>
      <c r="H14" s="20">
        <v>-2744436</v>
      </c>
      <c r="I14" s="20">
        <v>-1415519</v>
      </c>
      <c r="J14" s="20">
        <v>-4161902</v>
      </c>
      <c r="K14" s="20">
        <v>-2534037</v>
      </c>
      <c r="L14" s="20">
        <v>-505082</v>
      </c>
      <c r="M14" s="20">
        <v>-981574</v>
      </c>
      <c r="N14" s="20">
        <v>-4020693</v>
      </c>
      <c r="O14" s="20"/>
      <c r="P14" s="20"/>
      <c r="Q14" s="20"/>
      <c r="R14" s="20"/>
      <c r="S14" s="20"/>
      <c r="T14" s="20"/>
      <c r="U14" s="20"/>
      <c r="V14" s="20"/>
      <c r="W14" s="20">
        <v>-8182595</v>
      </c>
      <c r="X14" s="20">
        <v>-4506654</v>
      </c>
      <c r="Y14" s="20">
        <v>-3675941</v>
      </c>
      <c r="Z14" s="21">
        <v>81.566967421949855</v>
      </c>
      <c r="AA14" s="22">
        <v>-9013278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411476</v>
      </c>
      <c r="D17" s="26">
        <f>SUM(D6:D16)</f>
        <v>0</v>
      </c>
      <c r="E17" s="27">
        <f t="shared" si="0"/>
        <v>6840906</v>
      </c>
      <c r="F17" s="28">
        <f t="shared" si="0"/>
        <v>6840906</v>
      </c>
      <c r="G17" s="28">
        <f t="shared" si="0"/>
        <v>1349470</v>
      </c>
      <c r="H17" s="28">
        <f t="shared" si="0"/>
        <v>-2053714</v>
      </c>
      <c r="I17" s="28">
        <f t="shared" si="0"/>
        <v>1381802</v>
      </c>
      <c r="J17" s="28">
        <f t="shared" si="0"/>
        <v>677558</v>
      </c>
      <c r="K17" s="28">
        <f t="shared" si="0"/>
        <v>-1806178</v>
      </c>
      <c r="L17" s="28">
        <f t="shared" si="0"/>
        <v>758928</v>
      </c>
      <c r="M17" s="28">
        <f t="shared" si="0"/>
        <v>742327</v>
      </c>
      <c r="N17" s="28">
        <f t="shared" si="0"/>
        <v>-304923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372635</v>
      </c>
      <c r="X17" s="28">
        <f t="shared" si="0"/>
        <v>11704988</v>
      </c>
      <c r="Y17" s="28">
        <f t="shared" si="0"/>
        <v>-11332353</v>
      </c>
      <c r="Z17" s="29">
        <f>+IF(X17&lt;&gt;0,+(Y17/X17)*100,0)</f>
        <v>-96.816442699471366</v>
      </c>
      <c r="AA17" s="30">
        <f>SUM(AA6:AA16)</f>
        <v>6840906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411476</v>
      </c>
      <c r="D38" s="32">
        <f>+D17+D27+D36</f>
        <v>0</v>
      </c>
      <c r="E38" s="33">
        <f t="shared" si="3"/>
        <v>6840906</v>
      </c>
      <c r="F38" s="2">
        <f t="shared" si="3"/>
        <v>6840906</v>
      </c>
      <c r="G38" s="2">
        <f t="shared" si="3"/>
        <v>1349470</v>
      </c>
      <c r="H38" s="2">
        <f t="shared" si="3"/>
        <v>-2053714</v>
      </c>
      <c r="I38" s="2">
        <f t="shared" si="3"/>
        <v>1381802</v>
      </c>
      <c r="J38" s="2">
        <f t="shared" si="3"/>
        <v>677558</v>
      </c>
      <c r="K38" s="2">
        <f t="shared" si="3"/>
        <v>-1806178</v>
      </c>
      <c r="L38" s="2">
        <f t="shared" si="3"/>
        <v>758928</v>
      </c>
      <c r="M38" s="2">
        <f t="shared" si="3"/>
        <v>742327</v>
      </c>
      <c r="N38" s="2">
        <f t="shared" si="3"/>
        <v>-304923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372635</v>
      </c>
      <c r="X38" s="2">
        <f t="shared" si="3"/>
        <v>11704988</v>
      </c>
      <c r="Y38" s="2">
        <f t="shared" si="3"/>
        <v>-11332353</v>
      </c>
      <c r="Z38" s="34">
        <f>+IF(X38&lt;&gt;0,+(Y38/X38)*100,0)</f>
        <v>-96.816442699471366</v>
      </c>
      <c r="AA38" s="35">
        <f>+AA17+AA27+AA36</f>
        <v>6840906</v>
      </c>
    </row>
    <row r="39" spans="1:27" x14ac:dyDescent="0.25">
      <c r="A39" s="23" t="s">
        <v>60</v>
      </c>
      <c r="B39" s="17"/>
      <c r="C39" s="32">
        <v>52299565</v>
      </c>
      <c r="D39" s="32"/>
      <c r="E39" s="33"/>
      <c r="F39" s="2"/>
      <c r="G39" s="2">
        <v>50267481</v>
      </c>
      <c r="H39" s="2">
        <f>+G40+H60</f>
        <v>51902495</v>
      </c>
      <c r="I39" s="2">
        <f>+H40+I60</f>
        <v>49848781</v>
      </c>
      <c r="J39" s="2">
        <f>+G39</f>
        <v>50267481</v>
      </c>
      <c r="K39" s="2">
        <f>+I40+K60</f>
        <v>51230583</v>
      </c>
      <c r="L39" s="2">
        <f>+K40+L60</f>
        <v>49424405</v>
      </c>
      <c r="M39" s="2">
        <f>+L40+M60</f>
        <v>50183333</v>
      </c>
      <c r="N39" s="2">
        <f>+K39</f>
        <v>51230583</v>
      </c>
      <c r="O39" s="2">
        <f>+M40+O60</f>
        <v>50925660</v>
      </c>
      <c r="P39" s="2">
        <f>+O40+P60</f>
        <v>50925660</v>
      </c>
      <c r="Q39" s="2">
        <f>+P40+Q60</f>
        <v>50925660</v>
      </c>
      <c r="R39" s="2">
        <f>+O39</f>
        <v>50925660</v>
      </c>
      <c r="S39" s="2">
        <f>+Q40+S60</f>
        <v>50925660</v>
      </c>
      <c r="T39" s="2">
        <f>+S40+T60</f>
        <v>50925660</v>
      </c>
      <c r="U39" s="2">
        <f>+T40+U60</f>
        <v>50925660</v>
      </c>
      <c r="V39" s="2">
        <f>+S39</f>
        <v>50925660</v>
      </c>
      <c r="W39" s="2">
        <f>+G39</f>
        <v>50267481</v>
      </c>
      <c r="X39" s="2"/>
      <c r="Y39" s="2">
        <f>+W39-X39</f>
        <v>50267481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52711041</v>
      </c>
      <c r="D40" s="43">
        <f t="shared" ref="D40:AA40" si="4">+D38+D39</f>
        <v>0</v>
      </c>
      <c r="E40" s="44">
        <f t="shared" si="4"/>
        <v>6840906</v>
      </c>
      <c r="F40" s="45">
        <f t="shared" si="4"/>
        <v>6840906</v>
      </c>
      <c r="G40" s="45">
        <f t="shared" si="4"/>
        <v>51616951</v>
      </c>
      <c r="H40" s="45">
        <f t="shared" si="4"/>
        <v>49848781</v>
      </c>
      <c r="I40" s="45">
        <f t="shared" si="4"/>
        <v>51230583</v>
      </c>
      <c r="J40" s="45">
        <f>+I40</f>
        <v>51230583</v>
      </c>
      <c r="K40" s="45">
        <f t="shared" si="4"/>
        <v>49424405</v>
      </c>
      <c r="L40" s="45">
        <f t="shared" si="4"/>
        <v>50183333</v>
      </c>
      <c r="M40" s="45">
        <f t="shared" si="4"/>
        <v>50925660</v>
      </c>
      <c r="N40" s="45">
        <f>+M40</f>
        <v>50925660</v>
      </c>
      <c r="O40" s="45">
        <f t="shared" si="4"/>
        <v>50925660</v>
      </c>
      <c r="P40" s="45">
        <f t="shared" si="4"/>
        <v>50925660</v>
      </c>
      <c r="Q40" s="45">
        <f t="shared" si="4"/>
        <v>50925660</v>
      </c>
      <c r="R40" s="45">
        <f>+Q40</f>
        <v>50925660</v>
      </c>
      <c r="S40" s="45">
        <f t="shared" si="4"/>
        <v>50925660</v>
      </c>
      <c r="T40" s="45">
        <f t="shared" si="4"/>
        <v>50925660</v>
      </c>
      <c r="U40" s="45">
        <f t="shared" si="4"/>
        <v>50925660</v>
      </c>
      <c r="V40" s="45">
        <f>+U40</f>
        <v>50925660</v>
      </c>
      <c r="W40" s="45">
        <f>+V40</f>
        <v>50925660</v>
      </c>
      <c r="X40" s="45">
        <f t="shared" si="4"/>
        <v>11704988</v>
      </c>
      <c r="Y40" s="45">
        <f t="shared" si="4"/>
        <v>38935128</v>
      </c>
      <c r="Z40" s="46">
        <f>+IF(X40&lt;&gt;0,+(Y40/X40)*100,0)</f>
        <v>332.63706037118533</v>
      </c>
      <c r="AA40" s="47">
        <f t="shared" si="4"/>
        <v>6840906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50267481</v>
      </c>
      <c r="H60">
        <v>285544</v>
      </c>
      <c r="J60">
        <v>50267481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404929230</v>
      </c>
      <c r="D7" s="18"/>
      <c r="E7" s="19">
        <v>749548513</v>
      </c>
      <c r="F7" s="20">
        <v>749548513</v>
      </c>
      <c r="G7" s="20">
        <v>19300402</v>
      </c>
      <c r="H7" s="20">
        <v>28640472</v>
      </c>
      <c r="I7" s="20">
        <v>48269038</v>
      </c>
      <c r="J7" s="20">
        <v>96209912</v>
      </c>
      <c r="K7" s="20">
        <v>54607248</v>
      </c>
      <c r="L7" s="20">
        <v>46979877</v>
      </c>
      <c r="M7" s="20">
        <v>56518963</v>
      </c>
      <c r="N7" s="20">
        <v>158106088</v>
      </c>
      <c r="O7" s="20"/>
      <c r="P7" s="20"/>
      <c r="Q7" s="20"/>
      <c r="R7" s="20"/>
      <c r="S7" s="20"/>
      <c r="T7" s="20"/>
      <c r="U7" s="20"/>
      <c r="V7" s="20"/>
      <c r="W7" s="20">
        <v>254316000</v>
      </c>
      <c r="X7" s="20">
        <v>374774256</v>
      </c>
      <c r="Y7" s="20">
        <v>-120458256</v>
      </c>
      <c r="Z7" s="21">
        <v>-32.141550299015201</v>
      </c>
      <c r="AA7" s="22">
        <v>749548513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2296800</v>
      </c>
      <c r="F8" s="20">
        <v>2296800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1148400</v>
      </c>
      <c r="Y8" s="20">
        <v>-1148400</v>
      </c>
      <c r="Z8" s="21">
        <v>-100</v>
      </c>
      <c r="AA8" s="22">
        <v>2296800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>
        <v>2351</v>
      </c>
      <c r="L9" s="20"/>
      <c r="M9" s="20"/>
      <c r="N9" s="20">
        <v>2351</v>
      </c>
      <c r="O9" s="20"/>
      <c r="P9" s="20"/>
      <c r="Q9" s="20"/>
      <c r="R9" s="20"/>
      <c r="S9" s="20"/>
      <c r="T9" s="20"/>
      <c r="U9" s="20"/>
      <c r="V9" s="20"/>
      <c r="W9" s="20">
        <v>2351</v>
      </c>
      <c r="X9" s="20"/>
      <c r="Y9" s="20">
        <v>2351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6642</v>
      </c>
      <c r="H11" s="20">
        <v>31378</v>
      </c>
      <c r="I11" s="20">
        <v>118852</v>
      </c>
      <c r="J11" s="20">
        <v>156872</v>
      </c>
      <c r="K11" s="20">
        <v>122652</v>
      </c>
      <c r="L11" s="20">
        <v>67446</v>
      </c>
      <c r="M11" s="20">
        <v>2956</v>
      </c>
      <c r="N11" s="20">
        <v>193054</v>
      </c>
      <c r="O11" s="20"/>
      <c r="P11" s="20"/>
      <c r="Q11" s="20"/>
      <c r="R11" s="20"/>
      <c r="S11" s="20"/>
      <c r="T11" s="20"/>
      <c r="U11" s="20"/>
      <c r="V11" s="20"/>
      <c r="W11" s="20">
        <v>349926</v>
      </c>
      <c r="X11" s="20"/>
      <c r="Y11" s="20">
        <v>349926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-514267869</v>
      </c>
      <c r="D14" s="18"/>
      <c r="E14" s="19">
        <v>-380492531</v>
      </c>
      <c r="F14" s="20">
        <v>-380492531</v>
      </c>
      <c r="G14" s="20">
        <v>-106961006</v>
      </c>
      <c r="H14" s="20">
        <v>-3653126</v>
      </c>
      <c r="I14" s="20">
        <v>-38068297</v>
      </c>
      <c r="J14" s="20">
        <v>-148682429</v>
      </c>
      <c r="K14" s="20">
        <v>-33192409</v>
      </c>
      <c r="L14" s="20">
        <v>-42049689</v>
      </c>
      <c r="M14" s="20">
        <v>-78942691</v>
      </c>
      <c r="N14" s="20">
        <v>-154184789</v>
      </c>
      <c r="O14" s="20"/>
      <c r="P14" s="20"/>
      <c r="Q14" s="20"/>
      <c r="R14" s="20"/>
      <c r="S14" s="20"/>
      <c r="T14" s="20"/>
      <c r="U14" s="20"/>
      <c r="V14" s="20"/>
      <c r="W14" s="20">
        <v>-302867218</v>
      </c>
      <c r="X14" s="20">
        <v>-190246278</v>
      </c>
      <c r="Y14" s="20">
        <v>-112620940</v>
      </c>
      <c r="Z14" s="21">
        <v>59.197447216286669</v>
      </c>
      <c r="AA14" s="22">
        <v>-380492531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-109338639</v>
      </c>
      <c r="D17" s="26">
        <f>SUM(D6:D16)</f>
        <v>0</v>
      </c>
      <c r="E17" s="27">
        <f t="shared" si="0"/>
        <v>371352782</v>
      </c>
      <c r="F17" s="28">
        <f t="shared" si="0"/>
        <v>371352782</v>
      </c>
      <c r="G17" s="28">
        <f t="shared" si="0"/>
        <v>-87653962</v>
      </c>
      <c r="H17" s="28">
        <f t="shared" si="0"/>
        <v>25018724</v>
      </c>
      <c r="I17" s="28">
        <f t="shared" si="0"/>
        <v>10319593</v>
      </c>
      <c r="J17" s="28">
        <f t="shared" si="0"/>
        <v>-52315645</v>
      </c>
      <c r="K17" s="28">
        <f t="shared" si="0"/>
        <v>21539842</v>
      </c>
      <c r="L17" s="28">
        <f t="shared" si="0"/>
        <v>4997634</v>
      </c>
      <c r="M17" s="28">
        <f t="shared" si="0"/>
        <v>-22420772</v>
      </c>
      <c r="N17" s="28">
        <f t="shared" si="0"/>
        <v>4116704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-48198941</v>
      </c>
      <c r="X17" s="28">
        <f t="shared" si="0"/>
        <v>185676378</v>
      </c>
      <c r="Y17" s="28">
        <f t="shared" si="0"/>
        <v>-233875319</v>
      </c>
      <c r="Z17" s="29">
        <f>+IF(X17&lt;&gt;0,+(Y17/X17)*100,0)</f>
        <v>-125.95857454737727</v>
      </c>
      <c r="AA17" s="30">
        <f>SUM(AA6:AA16)</f>
        <v>371352782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-31300973</v>
      </c>
      <c r="D26" s="18"/>
      <c r="E26" s="19">
        <v>-25000000</v>
      </c>
      <c r="F26" s="20">
        <v>-25000000</v>
      </c>
      <c r="G26" s="20">
        <v>-2908598</v>
      </c>
      <c r="H26" s="20">
        <v>-6933354</v>
      </c>
      <c r="I26" s="20">
        <v>-3432475</v>
      </c>
      <c r="J26" s="20">
        <v>-13274427</v>
      </c>
      <c r="K26" s="20">
        <v>-2411576</v>
      </c>
      <c r="L26" s="20">
        <v>-1118287</v>
      </c>
      <c r="M26" s="20">
        <v>-3018036</v>
      </c>
      <c r="N26" s="20">
        <v>-6547899</v>
      </c>
      <c r="O26" s="20"/>
      <c r="P26" s="20"/>
      <c r="Q26" s="20"/>
      <c r="R26" s="20"/>
      <c r="S26" s="20"/>
      <c r="T26" s="20"/>
      <c r="U26" s="20"/>
      <c r="V26" s="20"/>
      <c r="W26" s="20">
        <v>-19822326</v>
      </c>
      <c r="X26" s="20">
        <v>-12500004</v>
      </c>
      <c r="Y26" s="20">
        <v>-7322322</v>
      </c>
      <c r="Z26" s="21">
        <v>58.578557254861671</v>
      </c>
      <c r="AA26" s="22">
        <v>-25000000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-31300973</v>
      </c>
      <c r="D27" s="26">
        <f>SUM(D21:D26)</f>
        <v>0</v>
      </c>
      <c r="E27" s="27">
        <f t="shared" si="1"/>
        <v>-25000000</v>
      </c>
      <c r="F27" s="28">
        <f t="shared" si="1"/>
        <v>-25000000</v>
      </c>
      <c r="G27" s="28">
        <f t="shared" si="1"/>
        <v>-2908598</v>
      </c>
      <c r="H27" s="28">
        <f t="shared" si="1"/>
        <v>-6933354</v>
      </c>
      <c r="I27" s="28">
        <f t="shared" si="1"/>
        <v>-3432475</v>
      </c>
      <c r="J27" s="28">
        <f t="shared" si="1"/>
        <v>-13274427</v>
      </c>
      <c r="K27" s="28">
        <f t="shared" si="1"/>
        <v>-2411576</v>
      </c>
      <c r="L27" s="28">
        <f t="shared" si="1"/>
        <v>-1118287</v>
      </c>
      <c r="M27" s="28">
        <f t="shared" si="1"/>
        <v>-3018036</v>
      </c>
      <c r="N27" s="28">
        <f t="shared" si="1"/>
        <v>-6547899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-19822326</v>
      </c>
      <c r="X27" s="28">
        <f t="shared" si="1"/>
        <v>-12500004</v>
      </c>
      <c r="Y27" s="28">
        <f t="shared" si="1"/>
        <v>-7322322</v>
      </c>
      <c r="Z27" s="29">
        <f>+IF(X27&lt;&gt;0,+(Y27/X27)*100,0)</f>
        <v>58.578557254861671</v>
      </c>
      <c r="AA27" s="30">
        <f>SUM(AA21:AA26)</f>
        <v>-25000000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-140639612</v>
      </c>
      <c r="D38" s="32">
        <f>+D17+D27+D36</f>
        <v>0</v>
      </c>
      <c r="E38" s="33">
        <f t="shared" si="3"/>
        <v>346352782</v>
      </c>
      <c r="F38" s="2">
        <f t="shared" si="3"/>
        <v>346352782</v>
      </c>
      <c r="G38" s="2">
        <f t="shared" si="3"/>
        <v>-90562560</v>
      </c>
      <c r="H38" s="2">
        <f t="shared" si="3"/>
        <v>18085370</v>
      </c>
      <c r="I38" s="2">
        <f t="shared" si="3"/>
        <v>6887118</v>
      </c>
      <c r="J38" s="2">
        <f t="shared" si="3"/>
        <v>-65590072</v>
      </c>
      <c r="K38" s="2">
        <f t="shared" si="3"/>
        <v>19128266</v>
      </c>
      <c r="L38" s="2">
        <f t="shared" si="3"/>
        <v>3879347</v>
      </c>
      <c r="M38" s="2">
        <f t="shared" si="3"/>
        <v>-25438808</v>
      </c>
      <c r="N38" s="2">
        <f t="shared" si="3"/>
        <v>-2431195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-68021267</v>
      </c>
      <c r="X38" s="2">
        <f t="shared" si="3"/>
        <v>173176374</v>
      </c>
      <c r="Y38" s="2">
        <f t="shared" si="3"/>
        <v>-241197641</v>
      </c>
      <c r="Z38" s="34">
        <f>+IF(X38&lt;&gt;0,+(Y38/X38)*100,0)</f>
        <v>-139.27860679194032</v>
      </c>
      <c r="AA38" s="35">
        <f>+AA17+AA27+AA36</f>
        <v>346352782</v>
      </c>
    </row>
    <row r="39" spans="1:27" x14ac:dyDescent="0.25">
      <c r="A39" s="23" t="s">
        <v>60</v>
      </c>
      <c r="B39" s="17"/>
      <c r="C39" s="32">
        <v>314704272</v>
      </c>
      <c r="D39" s="32"/>
      <c r="E39" s="33"/>
      <c r="F39" s="2"/>
      <c r="G39" s="2">
        <v>173042690</v>
      </c>
      <c r="H39" s="2">
        <f>+G40+H60</f>
        <v>82480130</v>
      </c>
      <c r="I39" s="2">
        <f>+H40+I60</f>
        <v>100565500</v>
      </c>
      <c r="J39" s="2">
        <f>+G39</f>
        <v>173042690</v>
      </c>
      <c r="K39" s="2">
        <f>+I40+K60</f>
        <v>107452618</v>
      </c>
      <c r="L39" s="2">
        <f>+K40+L60</f>
        <v>126580884</v>
      </c>
      <c r="M39" s="2">
        <f>+L40+M60</f>
        <v>130460231</v>
      </c>
      <c r="N39" s="2">
        <f>+K39</f>
        <v>107452618</v>
      </c>
      <c r="O39" s="2">
        <f>+M40+O60</f>
        <v>105021423</v>
      </c>
      <c r="P39" s="2">
        <f>+O40+P60</f>
        <v>105021423</v>
      </c>
      <c r="Q39" s="2">
        <f>+P40+Q60</f>
        <v>105021423</v>
      </c>
      <c r="R39" s="2">
        <f>+O39</f>
        <v>105021423</v>
      </c>
      <c r="S39" s="2">
        <f>+Q40+S60</f>
        <v>105021423</v>
      </c>
      <c r="T39" s="2">
        <f>+S40+T60</f>
        <v>105021423</v>
      </c>
      <c r="U39" s="2">
        <f>+T40+U60</f>
        <v>105021423</v>
      </c>
      <c r="V39" s="2">
        <f>+S39</f>
        <v>105021423</v>
      </c>
      <c r="W39" s="2">
        <f>+G39</f>
        <v>173042690</v>
      </c>
      <c r="X39" s="2"/>
      <c r="Y39" s="2">
        <f>+W39-X39</f>
        <v>173042690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174064660</v>
      </c>
      <c r="D40" s="43">
        <f t="shared" ref="D40:AA40" si="4">+D38+D39</f>
        <v>0</v>
      </c>
      <c r="E40" s="44">
        <f t="shared" si="4"/>
        <v>346352782</v>
      </c>
      <c r="F40" s="45">
        <f t="shared" si="4"/>
        <v>346352782</v>
      </c>
      <c r="G40" s="45">
        <f t="shared" si="4"/>
        <v>82480130</v>
      </c>
      <c r="H40" s="45">
        <f t="shared" si="4"/>
        <v>100565500</v>
      </c>
      <c r="I40" s="45">
        <f t="shared" si="4"/>
        <v>107452618</v>
      </c>
      <c r="J40" s="45">
        <f>+I40</f>
        <v>107452618</v>
      </c>
      <c r="K40" s="45">
        <f t="shared" si="4"/>
        <v>126580884</v>
      </c>
      <c r="L40" s="45">
        <f t="shared" si="4"/>
        <v>130460231</v>
      </c>
      <c r="M40" s="45">
        <f t="shared" si="4"/>
        <v>105021423</v>
      </c>
      <c r="N40" s="45">
        <f>+M40</f>
        <v>105021423</v>
      </c>
      <c r="O40" s="45">
        <f t="shared" si="4"/>
        <v>105021423</v>
      </c>
      <c r="P40" s="45">
        <f t="shared" si="4"/>
        <v>105021423</v>
      </c>
      <c r="Q40" s="45">
        <f t="shared" si="4"/>
        <v>105021423</v>
      </c>
      <c r="R40" s="45">
        <f>+Q40</f>
        <v>105021423</v>
      </c>
      <c r="S40" s="45">
        <f t="shared" si="4"/>
        <v>105021423</v>
      </c>
      <c r="T40" s="45">
        <f t="shared" si="4"/>
        <v>105021423</v>
      </c>
      <c r="U40" s="45">
        <f t="shared" si="4"/>
        <v>105021423</v>
      </c>
      <c r="V40" s="45">
        <f>+U40</f>
        <v>105021423</v>
      </c>
      <c r="W40" s="45">
        <f>+V40</f>
        <v>105021423</v>
      </c>
      <c r="X40" s="45">
        <f t="shared" si="4"/>
        <v>173176374</v>
      </c>
      <c r="Y40" s="45">
        <f t="shared" si="4"/>
        <v>-68154951</v>
      </c>
      <c r="Z40" s="46">
        <f>+IF(X40&lt;&gt;0,+(Y40/X40)*100,0)</f>
        <v>-39.35580207956081</v>
      </c>
      <c r="AA40" s="47">
        <f t="shared" si="4"/>
        <v>346352782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173042690</v>
      </c>
      <c r="J60">
        <v>173042690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1833068</v>
      </c>
      <c r="D7" s="18"/>
      <c r="E7" s="19">
        <v>3288600</v>
      </c>
      <c r="F7" s="20">
        <v>3288600</v>
      </c>
      <c r="G7" s="20">
        <v>4622</v>
      </c>
      <c r="H7" s="20">
        <v>59890</v>
      </c>
      <c r="I7" s="20">
        <v>4027</v>
      </c>
      <c r="J7" s="20">
        <v>68539</v>
      </c>
      <c r="K7" s="20">
        <v>120684</v>
      </c>
      <c r="L7" s="20">
        <v>94268</v>
      </c>
      <c r="M7" s="20">
        <v>344306</v>
      </c>
      <c r="N7" s="20">
        <v>559258</v>
      </c>
      <c r="O7" s="20"/>
      <c r="P7" s="20"/>
      <c r="Q7" s="20"/>
      <c r="R7" s="20"/>
      <c r="S7" s="20"/>
      <c r="T7" s="20"/>
      <c r="U7" s="20"/>
      <c r="V7" s="20"/>
      <c r="W7" s="20">
        <v>627797</v>
      </c>
      <c r="X7" s="20">
        <v>1644300</v>
      </c>
      <c r="Y7" s="20">
        <v>-1016503</v>
      </c>
      <c r="Z7" s="21">
        <v>-61.819801739341976</v>
      </c>
      <c r="AA7" s="22">
        <v>3288600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880</v>
      </c>
      <c r="F8" s="20">
        <v>880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438</v>
      </c>
      <c r="Y8" s="20">
        <v>-438</v>
      </c>
      <c r="Z8" s="21">
        <v>-100</v>
      </c>
      <c r="AA8" s="22">
        <v>880</v>
      </c>
    </row>
    <row r="9" spans="1:27" x14ac:dyDescent="0.25">
      <c r="A9" s="23" t="s">
        <v>37</v>
      </c>
      <c r="B9" s="17" t="s">
        <v>6</v>
      </c>
      <c r="C9" s="18">
        <v>62691260</v>
      </c>
      <c r="D9" s="18"/>
      <c r="E9" s="19"/>
      <c r="F9" s="20"/>
      <c r="G9" s="20">
        <v>32052768</v>
      </c>
      <c r="H9" s="20"/>
      <c r="I9" s="20"/>
      <c r="J9" s="20">
        <v>32052768</v>
      </c>
      <c r="K9" s="20"/>
      <c r="L9" s="20">
        <v>2437777</v>
      </c>
      <c r="M9" s="20">
        <v>1957584</v>
      </c>
      <c r="N9" s="20">
        <v>4395361</v>
      </c>
      <c r="O9" s="20"/>
      <c r="P9" s="20"/>
      <c r="Q9" s="20"/>
      <c r="R9" s="20"/>
      <c r="S9" s="20"/>
      <c r="T9" s="20"/>
      <c r="U9" s="20"/>
      <c r="V9" s="20"/>
      <c r="W9" s="20">
        <v>36448129</v>
      </c>
      <c r="X9" s="20"/>
      <c r="Y9" s="20">
        <v>36448129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-2714041</v>
      </c>
      <c r="D14" s="18"/>
      <c r="E14" s="19"/>
      <c r="F14" s="20"/>
      <c r="G14" s="20"/>
      <c r="H14" s="20">
        <v>-144233</v>
      </c>
      <c r="I14" s="20">
        <v>-117210</v>
      </c>
      <c r="J14" s="20">
        <v>-261443</v>
      </c>
      <c r="K14" s="20">
        <v>-227421</v>
      </c>
      <c r="L14" s="20">
        <v>-242318</v>
      </c>
      <c r="M14" s="20">
        <v>-400155</v>
      </c>
      <c r="N14" s="20">
        <v>-869894</v>
      </c>
      <c r="O14" s="20"/>
      <c r="P14" s="20"/>
      <c r="Q14" s="20"/>
      <c r="R14" s="20"/>
      <c r="S14" s="20"/>
      <c r="T14" s="20"/>
      <c r="U14" s="20"/>
      <c r="V14" s="20"/>
      <c r="W14" s="20">
        <v>-1131337</v>
      </c>
      <c r="X14" s="20"/>
      <c r="Y14" s="20">
        <v>-1131337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61810287</v>
      </c>
      <c r="D17" s="26">
        <f>SUM(D6:D16)</f>
        <v>0</v>
      </c>
      <c r="E17" s="27">
        <f t="shared" si="0"/>
        <v>3289480</v>
      </c>
      <c r="F17" s="28">
        <f t="shared" si="0"/>
        <v>3289480</v>
      </c>
      <c r="G17" s="28">
        <f t="shared" si="0"/>
        <v>32057390</v>
      </c>
      <c r="H17" s="28">
        <f t="shared" si="0"/>
        <v>-84343</v>
      </c>
      <c r="I17" s="28">
        <f t="shared" si="0"/>
        <v>-113183</v>
      </c>
      <c r="J17" s="28">
        <f t="shared" si="0"/>
        <v>31859864</v>
      </c>
      <c r="K17" s="28">
        <f t="shared" si="0"/>
        <v>-106737</v>
      </c>
      <c r="L17" s="28">
        <f t="shared" si="0"/>
        <v>2289727</v>
      </c>
      <c r="M17" s="28">
        <f t="shared" si="0"/>
        <v>1901735</v>
      </c>
      <c r="N17" s="28">
        <f t="shared" si="0"/>
        <v>4084725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35944589</v>
      </c>
      <c r="X17" s="28">
        <f t="shared" si="0"/>
        <v>1644738</v>
      </c>
      <c r="Y17" s="28">
        <f t="shared" si="0"/>
        <v>34299851</v>
      </c>
      <c r="Z17" s="29">
        <f>+IF(X17&lt;&gt;0,+(Y17/X17)*100,0)</f>
        <v>2085.4294726576513</v>
      </c>
      <c r="AA17" s="30">
        <f>SUM(AA6:AA16)</f>
        <v>3289480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61810287</v>
      </c>
      <c r="D38" s="32">
        <f>+D17+D27+D36</f>
        <v>0</v>
      </c>
      <c r="E38" s="33">
        <f t="shared" si="3"/>
        <v>3289480</v>
      </c>
      <c r="F38" s="2">
        <f t="shared" si="3"/>
        <v>3289480</v>
      </c>
      <c r="G38" s="2">
        <f t="shared" si="3"/>
        <v>32057390</v>
      </c>
      <c r="H38" s="2">
        <f t="shared" si="3"/>
        <v>-84343</v>
      </c>
      <c r="I38" s="2">
        <f t="shared" si="3"/>
        <v>-113183</v>
      </c>
      <c r="J38" s="2">
        <f t="shared" si="3"/>
        <v>31859864</v>
      </c>
      <c r="K38" s="2">
        <f t="shared" si="3"/>
        <v>-106737</v>
      </c>
      <c r="L38" s="2">
        <f t="shared" si="3"/>
        <v>2289727</v>
      </c>
      <c r="M38" s="2">
        <f t="shared" si="3"/>
        <v>1901735</v>
      </c>
      <c r="N38" s="2">
        <f t="shared" si="3"/>
        <v>4084725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35944589</v>
      </c>
      <c r="X38" s="2">
        <f t="shared" si="3"/>
        <v>1644738</v>
      </c>
      <c r="Y38" s="2">
        <f t="shared" si="3"/>
        <v>34299851</v>
      </c>
      <c r="Z38" s="34">
        <f>+IF(X38&lt;&gt;0,+(Y38/X38)*100,0)</f>
        <v>2085.4294726576513</v>
      </c>
      <c r="AA38" s="35">
        <f>+AA17+AA27+AA36</f>
        <v>3289480</v>
      </c>
    </row>
    <row r="39" spans="1:27" x14ac:dyDescent="0.25">
      <c r="A39" s="23" t="s">
        <v>60</v>
      </c>
      <c r="B39" s="17"/>
      <c r="C39" s="32">
        <v>-14702167</v>
      </c>
      <c r="D39" s="32"/>
      <c r="E39" s="33">
        <v>-14702167</v>
      </c>
      <c r="F39" s="2">
        <v>-14702167</v>
      </c>
      <c r="G39" s="2">
        <v>47088153</v>
      </c>
      <c r="H39" s="2">
        <f>+G40+H60</f>
        <v>79145543</v>
      </c>
      <c r="I39" s="2">
        <f>+H40+I60</f>
        <v>79061200</v>
      </c>
      <c r="J39" s="2">
        <f>+G39</f>
        <v>47088153</v>
      </c>
      <c r="K39" s="2">
        <f>+I40+K60</f>
        <v>78948017</v>
      </c>
      <c r="L39" s="2">
        <f>+K40+L60</f>
        <v>78841280</v>
      </c>
      <c r="M39" s="2">
        <f>+L40+M60</f>
        <v>81131007</v>
      </c>
      <c r="N39" s="2">
        <f>+K39</f>
        <v>78948017</v>
      </c>
      <c r="O39" s="2">
        <f>+M40+O60</f>
        <v>83032742</v>
      </c>
      <c r="P39" s="2">
        <f>+O40+P60</f>
        <v>83032742</v>
      </c>
      <c r="Q39" s="2">
        <f>+P40+Q60</f>
        <v>83032742</v>
      </c>
      <c r="R39" s="2">
        <f>+O39</f>
        <v>83032742</v>
      </c>
      <c r="S39" s="2">
        <f>+Q40+S60</f>
        <v>83032742</v>
      </c>
      <c r="T39" s="2">
        <f>+S40+T60</f>
        <v>83032742</v>
      </c>
      <c r="U39" s="2">
        <f>+T40+U60</f>
        <v>83032742</v>
      </c>
      <c r="V39" s="2">
        <f>+S39</f>
        <v>83032742</v>
      </c>
      <c r="W39" s="2">
        <f>+G39</f>
        <v>47088153</v>
      </c>
      <c r="X39" s="2">
        <v>-14702167</v>
      </c>
      <c r="Y39" s="2">
        <f>+W39-X39</f>
        <v>61790320</v>
      </c>
      <c r="Z39" s="34">
        <f>+IF(X39&lt;&gt;0,+(Y39/X39)*100,0)</f>
        <v>-420.28035731059236</v>
      </c>
      <c r="AA39" s="35">
        <v>-14702167</v>
      </c>
    </row>
    <row r="40" spans="1:27" x14ac:dyDescent="0.25">
      <c r="A40" s="41" t="s">
        <v>62</v>
      </c>
      <c r="B40" s="42" t="s">
        <v>61</v>
      </c>
      <c r="C40" s="43">
        <f>+C38+C39</f>
        <v>47108120</v>
      </c>
      <c r="D40" s="43">
        <f t="shared" ref="D40:AA40" si="4">+D38+D39</f>
        <v>0</v>
      </c>
      <c r="E40" s="44">
        <f t="shared" si="4"/>
        <v>-11412687</v>
      </c>
      <c r="F40" s="45">
        <f t="shared" si="4"/>
        <v>-11412687</v>
      </c>
      <c r="G40" s="45">
        <f t="shared" si="4"/>
        <v>79145543</v>
      </c>
      <c r="H40" s="45">
        <f t="shared" si="4"/>
        <v>79061200</v>
      </c>
      <c r="I40" s="45">
        <f t="shared" si="4"/>
        <v>78948017</v>
      </c>
      <c r="J40" s="45">
        <f>+I40</f>
        <v>78948017</v>
      </c>
      <c r="K40" s="45">
        <f t="shared" si="4"/>
        <v>78841280</v>
      </c>
      <c r="L40" s="45">
        <f t="shared" si="4"/>
        <v>81131007</v>
      </c>
      <c r="M40" s="45">
        <f t="shared" si="4"/>
        <v>83032742</v>
      </c>
      <c r="N40" s="45">
        <f>+M40</f>
        <v>83032742</v>
      </c>
      <c r="O40" s="45">
        <f t="shared" si="4"/>
        <v>83032742</v>
      </c>
      <c r="P40" s="45">
        <f t="shared" si="4"/>
        <v>83032742</v>
      </c>
      <c r="Q40" s="45">
        <f t="shared" si="4"/>
        <v>83032742</v>
      </c>
      <c r="R40" s="45">
        <f>+Q40</f>
        <v>83032742</v>
      </c>
      <c r="S40" s="45">
        <f t="shared" si="4"/>
        <v>83032742</v>
      </c>
      <c r="T40" s="45">
        <f t="shared" si="4"/>
        <v>83032742</v>
      </c>
      <c r="U40" s="45">
        <f t="shared" si="4"/>
        <v>83032742</v>
      </c>
      <c r="V40" s="45">
        <f>+U40</f>
        <v>83032742</v>
      </c>
      <c r="W40" s="45">
        <f>+V40</f>
        <v>83032742</v>
      </c>
      <c r="X40" s="45">
        <f t="shared" si="4"/>
        <v>-13057429</v>
      </c>
      <c r="Y40" s="45">
        <f t="shared" si="4"/>
        <v>96090171</v>
      </c>
      <c r="Z40" s="46">
        <f>+IF(X40&lt;&gt;0,+(Y40/X40)*100,0)</f>
        <v>-735.90421973575349</v>
      </c>
      <c r="AA40" s="47">
        <f t="shared" si="4"/>
        <v>-11412687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47088153</v>
      </c>
      <c r="J60">
        <v>47088153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45839634</v>
      </c>
      <c r="D7" s="18"/>
      <c r="E7" s="19">
        <v>120805283</v>
      </c>
      <c r="F7" s="20">
        <v>120805283</v>
      </c>
      <c r="G7" s="20">
        <v>3049036</v>
      </c>
      <c r="H7" s="20">
        <v>4695719</v>
      </c>
      <c r="I7" s="20">
        <v>4611304</v>
      </c>
      <c r="J7" s="20">
        <v>12356059</v>
      </c>
      <c r="K7" s="20">
        <v>3398055</v>
      </c>
      <c r="L7" s="20"/>
      <c r="M7" s="20">
        <v>5481225</v>
      </c>
      <c r="N7" s="20">
        <v>8879280</v>
      </c>
      <c r="O7" s="20"/>
      <c r="P7" s="20"/>
      <c r="Q7" s="20"/>
      <c r="R7" s="20"/>
      <c r="S7" s="20"/>
      <c r="T7" s="20"/>
      <c r="U7" s="20"/>
      <c r="V7" s="20"/>
      <c r="W7" s="20">
        <v>21235339</v>
      </c>
      <c r="X7" s="20">
        <v>60402642</v>
      </c>
      <c r="Y7" s="20">
        <v>-39167303</v>
      </c>
      <c r="Z7" s="21">
        <v>-64.843691770965918</v>
      </c>
      <c r="AA7" s="22">
        <v>120805283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36584865</v>
      </c>
      <c r="F9" s="20">
        <v>36584865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18292434</v>
      </c>
      <c r="Y9" s="20">
        <v>-18292434</v>
      </c>
      <c r="Z9" s="21">
        <v>-100</v>
      </c>
      <c r="AA9" s="22">
        <v>36584865</v>
      </c>
    </row>
    <row r="10" spans="1:27" x14ac:dyDescent="0.25">
      <c r="A10" s="23" t="s">
        <v>38</v>
      </c>
      <c r="B10" s="17" t="s">
        <v>6</v>
      </c>
      <c r="C10" s="18">
        <v>18911000</v>
      </c>
      <c r="D10" s="18"/>
      <c r="E10" s="19">
        <v>46618000</v>
      </c>
      <c r="F10" s="20">
        <v>46618000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23309004</v>
      </c>
      <c r="Y10" s="20">
        <v>-23309004</v>
      </c>
      <c r="Z10" s="21">
        <v>-100</v>
      </c>
      <c r="AA10" s="22">
        <v>46618000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-66809896</v>
      </c>
      <c r="D14" s="18"/>
      <c r="E14" s="19">
        <v>-116687551</v>
      </c>
      <c r="F14" s="20">
        <v>-116687551</v>
      </c>
      <c r="G14" s="20">
        <v>-723888</v>
      </c>
      <c r="H14" s="20">
        <v>-13601216</v>
      </c>
      <c r="I14" s="20">
        <v>-3685274</v>
      </c>
      <c r="J14" s="20">
        <v>-18010378</v>
      </c>
      <c r="K14" s="20">
        <v>-4989640</v>
      </c>
      <c r="L14" s="20"/>
      <c r="M14" s="20">
        <v>-9522797</v>
      </c>
      <c r="N14" s="20">
        <v>-14512437</v>
      </c>
      <c r="O14" s="20"/>
      <c r="P14" s="20"/>
      <c r="Q14" s="20"/>
      <c r="R14" s="20"/>
      <c r="S14" s="20"/>
      <c r="T14" s="20"/>
      <c r="U14" s="20"/>
      <c r="V14" s="20"/>
      <c r="W14" s="20">
        <v>-32522815</v>
      </c>
      <c r="X14" s="20">
        <v>-58343772</v>
      </c>
      <c r="Y14" s="20">
        <v>25820957</v>
      </c>
      <c r="Z14" s="21">
        <v>-44.256578062865046</v>
      </c>
      <c r="AA14" s="22">
        <v>-116687551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-2059262</v>
      </c>
      <c r="D17" s="26">
        <f>SUM(D6:D16)</f>
        <v>0</v>
      </c>
      <c r="E17" s="27">
        <f t="shared" si="0"/>
        <v>87320597</v>
      </c>
      <c r="F17" s="28">
        <f t="shared" si="0"/>
        <v>87320597</v>
      </c>
      <c r="G17" s="28">
        <f t="shared" si="0"/>
        <v>2325148</v>
      </c>
      <c r="H17" s="28">
        <f t="shared" si="0"/>
        <v>-8905497</v>
      </c>
      <c r="I17" s="28">
        <f t="shared" si="0"/>
        <v>926030</v>
      </c>
      <c r="J17" s="28">
        <f t="shared" si="0"/>
        <v>-5654319</v>
      </c>
      <c r="K17" s="28">
        <f t="shared" si="0"/>
        <v>-1591585</v>
      </c>
      <c r="L17" s="28">
        <f t="shared" si="0"/>
        <v>0</v>
      </c>
      <c r="M17" s="28">
        <f t="shared" si="0"/>
        <v>-4041572</v>
      </c>
      <c r="N17" s="28">
        <f t="shared" si="0"/>
        <v>-5633157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-11287476</v>
      </c>
      <c r="X17" s="28">
        <f t="shared" si="0"/>
        <v>43660308</v>
      </c>
      <c r="Y17" s="28">
        <f t="shared" si="0"/>
        <v>-54947784</v>
      </c>
      <c r="Z17" s="29">
        <f>+IF(X17&lt;&gt;0,+(Y17/X17)*100,0)</f>
        <v>-125.85294634201847</v>
      </c>
      <c r="AA17" s="30">
        <f>SUM(AA6:AA16)</f>
        <v>87320597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-12775532</v>
      </c>
      <c r="D26" s="18"/>
      <c r="E26" s="19">
        <v>-20500000</v>
      </c>
      <c r="F26" s="20">
        <v>-20500000</v>
      </c>
      <c r="G26" s="20"/>
      <c r="H26" s="20"/>
      <c r="I26" s="20">
        <v>-676118</v>
      </c>
      <c r="J26" s="20">
        <v>-676118</v>
      </c>
      <c r="K26" s="20">
        <v>-663085</v>
      </c>
      <c r="L26" s="20"/>
      <c r="M26" s="20">
        <v>-1691511</v>
      </c>
      <c r="N26" s="20">
        <v>-2354596</v>
      </c>
      <c r="O26" s="20"/>
      <c r="P26" s="20"/>
      <c r="Q26" s="20"/>
      <c r="R26" s="20"/>
      <c r="S26" s="20"/>
      <c r="T26" s="20"/>
      <c r="U26" s="20"/>
      <c r="V26" s="20"/>
      <c r="W26" s="20">
        <v>-3030714</v>
      </c>
      <c r="X26" s="20">
        <v>-10249998</v>
      </c>
      <c r="Y26" s="20">
        <v>7219284</v>
      </c>
      <c r="Z26" s="21">
        <v>-70.43205276722982</v>
      </c>
      <c r="AA26" s="22">
        <v>-20500000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-12775532</v>
      </c>
      <c r="D27" s="26">
        <f>SUM(D21:D26)</f>
        <v>0</v>
      </c>
      <c r="E27" s="27">
        <f t="shared" si="1"/>
        <v>-20500000</v>
      </c>
      <c r="F27" s="28">
        <f t="shared" si="1"/>
        <v>-20500000</v>
      </c>
      <c r="G27" s="28">
        <f t="shared" si="1"/>
        <v>0</v>
      </c>
      <c r="H27" s="28">
        <f t="shared" si="1"/>
        <v>0</v>
      </c>
      <c r="I27" s="28">
        <f t="shared" si="1"/>
        <v>-676118</v>
      </c>
      <c r="J27" s="28">
        <f t="shared" si="1"/>
        <v>-676118</v>
      </c>
      <c r="K27" s="28">
        <f t="shared" si="1"/>
        <v>-663085</v>
      </c>
      <c r="L27" s="28">
        <f t="shared" si="1"/>
        <v>0</v>
      </c>
      <c r="M27" s="28">
        <f t="shared" si="1"/>
        <v>-1691511</v>
      </c>
      <c r="N27" s="28">
        <f t="shared" si="1"/>
        <v>-2354596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-3030714</v>
      </c>
      <c r="X27" s="28">
        <f t="shared" si="1"/>
        <v>-10249998</v>
      </c>
      <c r="Y27" s="28">
        <f t="shared" si="1"/>
        <v>7219284</v>
      </c>
      <c r="Z27" s="29">
        <f>+IF(X27&lt;&gt;0,+(Y27/X27)*100,0)</f>
        <v>-70.43205276722982</v>
      </c>
      <c r="AA27" s="30">
        <f>SUM(AA21:AA26)</f>
        <v>-20500000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-14834794</v>
      </c>
      <c r="D38" s="32">
        <f>+D17+D27+D36</f>
        <v>0</v>
      </c>
      <c r="E38" s="33">
        <f t="shared" si="3"/>
        <v>66820597</v>
      </c>
      <c r="F38" s="2">
        <f t="shared" si="3"/>
        <v>66820597</v>
      </c>
      <c r="G38" s="2">
        <f t="shared" si="3"/>
        <v>2325148</v>
      </c>
      <c r="H38" s="2">
        <f t="shared" si="3"/>
        <v>-8905497</v>
      </c>
      <c r="I38" s="2">
        <f t="shared" si="3"/>
        <v>249912</v>
      </c>
      <c r="J38" s="2">
        <f t="shared" si="3"/>
        <v>-6330437</v>
      </c>
      <c r="K38" s="2">
        <f t="shared" si="3"/>
        <v>-2254670</v>
      </c>
      <c r="L38" s="2">
        <f t="shared" si="3"/>
        <v>0</v>
      </c>
      <c r="M38" s="2">
        <f t="shared" si="3"/>
        <v>-5733083</v>
      </c>
      <c r="N38" s="2">
        <f t="shared" si="3"/>
        <v>-7987753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-14318190</v>
      </c>
      <c r="X38" s="2">
        <f t="shared" si="3"/>
        <v>33410310</v>
      </c>
      <c r="Y38" s="2">
        <f t="shared" si="3"/>
        <v>-47728500</v>
      </c>
      <c r="Z38" s="34">
        <f>+IF(X38&lt;&gt;0,+(Y38/X38)*100,0)</f>
        <v>-142.85560355471111</v>
      </c>
      <c r="AA38" s="35">
        <f>+AA17+AA27+AA36</f>
        <v>66820597</v>
      </c>
    </row>
    <row r="39" spans="1:27" x14ac:dyDescent="0.25">
      <c r="A39" s="23" t="s">
        <v>60</v>
      </c>
      <c r="B39" s="17"/>
      <c r="C39" s="32">
        <v>50500814</v>
      </c>
      <c r="D39" s="32"/>
      <c r="E39" s="33">
        <v>120949522</v>
      </c>
      <c r="F39" s="2">
        <v>120949522</v>
      </c>
      <c r="G39" s="2">
        <v>35472644</v>
      </c>
      <c r="H39" s="2">
        <f>+G40+H60</f>
        <v>37797792</v>
      </c>
      <c r="I39" s="2">
        <f>+H40+I60</f>
        <v>28892295</v>
      </c>
      <c r="J39" s="2">
        <f>+G39</f>
        <v>35472644</v>
      </c>
      <c r="K39" s="2">
        <f>+I40+K60</f>
        <v>29142207</v>
      </c>
      <c r="L39" s="2">
        <f>+K40+L60</f>
        <v>26887537</v>
      </c>
      <c r="M39" s="2">
        <f>+L40+M60</f>
        <v>26887537</v>
      </c>
      <c r="N39" s="2">
        <f>+K39</f>
        <v>29142207</v>
      </c>
      <c r="O39" s="2">
        <f>+M40+O60</f>
        <v>21154454</v>
      </c>
      <c r="P39" s="2">
        <f>+O40+P60</f>
        <v>21154454</v>
      </c>
      <c r="Q39" s="2">
        <f>+P40+Q60</f>
        <v>21154454</v>
      </c>
      <c r="R39" s="2">
        <f>+O39</f>
        <v>21154454</v>
      </c>
      <c r="S39" s="2">
        <f>+Q40+S60</f>
        <v>21154454</v>
      </c>
      <c r="T39" s="2">
        <f>+S40+T60</f>
        <v>21154454</v>
      </c>
      <c r="U39" s="2">
        <f>+T40+U60</f>
        <v>21154454</v>
      </c>
      <c r="V39" s="2">
        <f>+S39</f>
        <v>21154454</v>
      </c>
      <c r="W39" s="2">
        <f>+G39</f>
        <v>35472644</v>
      </c>
      <c r="X39" s="2">
        <v>120949522</v>
      </c>
      <c r="Y39" s="2">
        <f>+W39-X39</f>
        <v>-85476878</v>
      </c>
      <c r="Z39" s="34">
        <f>+IF(X39&lt;&gt;0,+(Y39/X39)*100,0)</f>
        <v>-70.671530227295975</v>
      </c>
      <c r="AA39" s="35">
        <v>120949522</v>
      </c>
    </row>
    <row r="40" spans="1:27" x14ac:dyDescent="0.25">
      <c r="A40" s="41" t="s">
        <v>62</v>
      </c>
      <c r="B40" s="42" t="s">
        <v>61</v>
      </c>
      <c r="C40" s="43">
        <f>+C38+C39</f>
        <v>35666020</v>
      </c>
      <c r="D40" s="43">
        <f t="shared" ref="D40:AA40" si="4">+D38+D39</f>
        <v>0</v>
      </c>
      <c r="E40" s="44">
        <f t="shared" si="4"/>
        <v>187770119</v>
      </c>
      <c r="F40" s="45">
        <f t="shared" si="4"/>
        <v>187770119</v>
      </c>
      <c r="G40" s="45">
        <f t="shared" si="4"/>
        <v>37797792</v>
      </c>
      <c r="H40" s="45">
        <f t="shared" si="4"/>
        <v>28892295</v>
      </c>
      <c r="I40" s="45">
        <f t="shared" si="4"/>
        <v>29142207</v>
      </c>
      <c r="J40" s="45">
        <f>+I40</f>
        <v>29142207</v>
      </c>
      <c r="K40" s="45">
        <f t="shared" si="4"/>
        <v>26887537</v>
      </c>
      <c r="L40" s="45">
        <f t="shared" si="4"/>
        <v>26887537</v>
      </c>
      <c r="M40" s="45">
        <f t="shared" si="4"/>
        <v>21154454</v>
      </c>
      <c r="N40" s="45">
        <f>+M40</f>
        <v>21154454</v>
      </c>
      <c r="O40" s="45">
        <f t="shared" si="4"/>
        <v>21154454</v>
      </c>
      <c r="P40" s="45">
        <f t="shared" si="4"/>
        <v>21154454</v>
      </c>
      <c r="Q40" s="45">
        <f t="shared" si="4"/>
        <v>21154454</v>
      </c>
      <c r="R40" s="45">
        <f>+Q40</f>
        <v>21154454</v>
      </c>
      <c r="S40" s="45">
        <f t="shared" si="4"/>
        <v>21154454</v>
      </c>
      <c r="T40" s="45">
        <f t="shared" si="4"/>
        <v>21154454</v>
      </c>
      <c r="U40" s="45">
        <f t="shared" si="4"/>
        <v>21154454</v>
      </c>
      <c r="V40" s="45">
        <f>+U40</f>
        <v>21154454</v>
      </c>
      <c r="W40" s="45">
        <f>+V40</f>
        <v>21154454</v>
      </c>
      <c r="X40" s="45">
        <f t="shared" si="4"/>
        <v>154359832</v>
      </c>
      <c r="Y40" s="45">
        <f t="shared" si="4"/>
        <v>-133205378</v>
      </c>
      <c r="Z40" s="46">
        <f>+IF(X40&lt;&gt;0,+(Y40/X40)*100,0)</f>
        <v>-86.295363420711681</v>
      </c>
      <c r="AA40" s="47">
        <f t="shared" si="4"/>
        <v>187770119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35472644</v>
      </c>
      <c r="J60">
        <v>35472644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248514641</v>
      </c>
      <c r="D7" s="18"/>
      <c r="E7" s="19">
        <v>579576268</v>
      </c>
      <c r="F7" s="20">
        <v>579576268</v>
      </c>
      <c r="G7" s="20">
        <v>22668822</v>
      </c>
      <c r="H7" s="20">
        <v>21323016</v>
      </c>
      <c r="I7" s="20">
        <v>20441810</v>
      </c>
      <c r="J7" s="20">
        <v>64433648</v>
      </c>
      <c r="K7" s="20">
        <v>20849020</v>
      </c>
      <c r="L7" s="20">
        <v>21445514</v>
      </c>
      <c r="M7" s="20">
        <v>22512155</v>
      </c>
      <c r="N7" s="20">
        <v>64806689</v>
      </c>
      <c r="O7" s="20"/>
      <c r="P7" s="20"/>
      <c r="Q7" s="20"/>
      <c r="R7" s="20"/>
      <c r="S7" s="20"/>
      <c r="T7" s="20"/>
      <c r="U7" s="20"/>
      <c r="V7" s="20"/>
      <c r="W7" s="20">
        <v>129240337</v>
      </c>
      <c r="X7" s="20">
        <v>289788132</v>
      </c>
      <c r="Y7" s="20">
        <v>-160547795</v>
      </c>
      <c r="Z7" s="21">
        <v>-55.401784017849288</v>
      </c>
      <c r="AA7" s="22">
        <v>579576268</v>
      </c>
    </row>
    <row r="8" spans="1:27" x14ac:dyDescent="0.25">
      <c r="A8" s="23" t="s">
        <v>36</v>
      </c>
      <c r="B8" s="17" t="s">
        <v>32</v>
      </c>
      <c r="C8" s="18">
        <v>147566</v>
      </c>
      <c r="D8" s="18"/>
      <c r="E8" s="19">
        <v>14345251</v>
      </c>
      <c r="F8" s="20">
        <v>14345251</v>
      </c>
      <c r="G8" s="20">
        <v>19103</v>
      </c>
      <c r="H8" s="20">
        <v>18247</v>
      </c>
      <c r="I8" s="20">
        <v>11142</v>
      </c>
      <c r="J8" s="20">
        <v>48492</v>
      </c>
      <c r="K8" s="20">
        <v>85509</v>
      </c>
      <c r="L8" s="20">
        <v>37395</v>
      </c>
      <c r="M8" s="20">
        <v>42823</v>
      </c>
      <c r="N8" s="20">
        <v>165727</v>
      </c>
      <c r="O8" s="20"/>
      <c r="P8" s="20"/>
      <c r="Q8" s="20"/>
      <c r="R8" s="20"/>
      <c r="S8" s="20"/>
      <c r="T8" s="20"/>
      <c r="U8" s="20"/>
      <c r="V8" s="20"/>
      <c r="W8" s="20">
        <v>214219</v>
      </c>
      <c r="X8" s="20">
        <v>7172628</v>
      </c>
      <c r="Y8" s="20">
        <v>-6958409</v>
      </c>
      <c r="Z8" s="21">
        <v>-97.013381984957263</v>
      </c>
      <c r="AA8" s="22">
        <v>14345251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74523860</v>
      </c>
      <c r="F9" s="20">
        <v>74523860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55892833</v>
      </c>
      <c r="Y9" s="20">
        <v>-55892833</v>
      </c>
      <c r="Z9" s="21">
        <v>-100</v>
      </c>
      <c r="AA9" s="22">
        <v>74523860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95494000</v>
      </c>
      <c r="F10" s="20">
        <v>95494000</v>
      </c>
      <c r="G10" s="20"/>
      <c r="H10" s="20">
        <v>10000000</v>
      </c>
      <c r="I10" s="20"/>
      <c r="J10" s="20">
        <v>10000000</v>
      </c>
      <c r="K10" s="20"/>
      <c r="L10" s="20">
        <v>12000000</v>
      </c>
      <c r="M10" s="20"/>
      <c r="N10" s="20">
        <v>12000000</v>
      </c>
      <c r="O10" s="20"/>
      <c r="P10" s="20"/>
      <c r="Q10" s="20"/>
      <c r="R10" s="20"/>
      <c r="S10" s="20"/>
      <c r="T10" s="20"/>
      <c r="U10" s="20"/>
      <c r="V10" s="20"/>
      <c r="W10" s="20">
        <v>22000000</v>
      </c>
      <c r="X10" s="20">
        <v>47747004</v>
      </c>
      <c r="Y10" s="20">
        <v>-25747004</v>
      </c>
      <c r="Z10" s="21">
        <v>-53.923810591340981</v>
      </c>
      <c r="AA10" s="22">
        <v>95494000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-462212128</v>
      </c>
      <c r="D14" s="18"/>
      <c r="E14" s="19">
        <v>-457352968</v>
      </c>
      <c r="F14" s="20">
        <v>-457352968</v>
      </c>
      <c r="G14" s="20">
        <v>-73970333</v>
      </c>
      <c r="H14" s="20">
        <v>-49584780</v>
      </c>
      <c r="I14" s="20">
        <v>-44901137</v>
      </c>
      <c r="J14" s="20">
        <v>-168456250</v>
      </c>
      <c r="K14" s="20">
        <v>-36397828</v>
      </c>
      <c r="L14" s="20">
        <v>-33895424</v>
      </c>
      <c r="M14" s="20">
        <v>-53664494</v>
      </c>
      <c r="N14" s="20">
        <v>-123957746</v>
      </c>
      <c r="O14" s="20"/>
      <c r="P14" s="20"/>
      <c r="Q14" s="20"/>
      <c r="R14" s="20"/>
      <c r="S14" s="20"/>
      <c r="T14" s="20"/>
      <c r="U14" s="20"/>
      <c r="V14" s="20"/>
      <c r="W14" s="20">
        <v>-292413996</v>
      </c>
      <c r="X14" s="20">
        <v>-231550810</v>
      </c>
      <c r="Y14" s="20">
        <v>-60863186</v>
      </c>
      <c r="Z14" s="21">
        <v>26.285024008337523</v>
      </c>
      <c r="AA14" s="22">
        <v>-457352968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-5220</v>
      </c>
      <c r="F15" s="20">
        <v>-5220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-2610</v>
      </c>
      <c r="Y15" s="20">
        <v>2610</v>
      </c>
      <c r="Z15" s="21">
        <v>-100</v>
      </c>
      <c r="AA15" s="22">
        <v>-5220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-213549921</v>
      </c>
      <c r="D17" s="26">
        <f>SUM(D6:D16)</f>
        <v>0</v>
      </c>
      <c r="E17" s="27">
        <f t="shared" si="0"/>
        <v>306581191</v>
      </c>
      <c r="F17" s="28">
        <f t="shared" si="0"/>
        <v>306581191</v>
      </c>
      <c r="G17" s="28">
        <f t="shared" si="0"/>
        <v>-51282408</v>
      </c>
      <c r="H17" s="28">
        <f t="shared" si="0"/>
        <v>-18243517</v>
      </c>
      <c r="I17" s="28">
        <f t="shared" si="0"/>
        <v>-24448185</v>
      </c>
      <c r="J17" s="28">
        <f t="shared" si="0"/>
        <v>-93974110</v>
      </c>
      <c r="K17" s="28">
        <f t="shared" si="0"/>
        <v>-15463299</v>
      </c>
      <c r="L17" s="28">
        <f t="shared" si="0"/>
        <v>-412515</v>
      </c>
      <c r="M17" s="28">
        <f t="shared" si="0"/>
        <v>-31109516</v>
      </c>
      <c r="N17" s="28">
        <f t="shared" si="0"/>
        <v>-46985330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-140959440</v>
      </c>
      <c r="X17" s="28">
        <f t="shared" si="0"/>
        <v>169047177</v>
      </c>
      <c r="Y17" s="28">
        <f t="shared" si="0"/>
        <v>-310006617</v>
      </c>
      <c r="Z17" s="29">
        <f>+IF(X17&lt;&gt;0,+(Y17/X17)*100,0)</f>
        <v>-183.38467550984302</v>
      </c>
      <c r="AA17" s="30">
        <f>SUM(AA6:AA16)</f>
        <v>306581191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-50267517</v>
      </c>
      <c r="D26" s="18"/>
      <c r="E26" s="19">
        <v>-95594000</v>
      </c>
      <c r="F26" s="20">
        <v>-95594000</v>
      </c>
      <c r="G26" s="20">
        <v>-2516166</v>
      </c>
      <c r="H26" s="20">
        <v>-25639</v>
      </c>
      <c r="I26" s="20">
        <v>-13553300</v>
      </c>
      <c r="J26" s="20">
        <v>-16095105</v>
      </c>
      <c r="K26" s="20">
        <v>-4296105</v>
      </c>
      <c r="L26" s="20">
        <v>-2584026</v>
      </c>
      <c r="M26" s="20">
        <v>-11775739</v>
      </c>
      <c r="N26" s="20">
        <v>-18655870</v>
      </c>
      <c r="O26" s="20"/>
      <c r="P26" s="20"/>
      <c r="Q26" s="20"/>
      <c r="R26" s="20"/>
      <c r="S26" s="20"/>
      <c r="T26" s="20"/>
      <c r="U26" s="20"/>
      <c r="V26" s="20"/>
      <c r="W26" s="20">
        <v>-34750975</v>
      </c>
      <c r="X26" s="20">
        <v>-47797002</v>
      </c>
      <c r="Y26" s="20">
        <v>13046027</v>
      </c>
      <c r="Z26" s="21">
        <v>-27.294655426296405</v>
      </c>
      <c r="AA26" s="22">
        <v>-95594000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-50267517</v>
      </c>
      <c r="D27" s="26">
        <f>SUM(D21:D26)</f>
        <v>0</v>
      </c>
      <c r="E27" s="27">
        <f t="shared" si="1"/>
        <v>-95594000</v>
      </c>
      <c r="F27" s="28">
        <f t="shared" si="1"/>
        <v>-95594000</v>
      </c>
      <c r="G27" s="28">
        <f t="shared" si="1"/>
        <v>-2516166</v>
      </c>
      <c r="H27" s="28">
        <f t="shared" si="1"/>
        <v>-25639</v>
      </c>
      <c r="I27" s="28">
        <f t="shared" si="1"/>
        <v>-13553300</v>
      </c>
      <c r="J27" s="28">
        <f t="shared" si="1"/>
        <v>-16095105</v>
      </c>
      <c r="K27" s="28">
        <f t="shared" si="1"/>
        <v>-4296105</v>
      </c>
      <c r="L27" s="28">
        <f t="shared" si="1"/>
        <v>-2584026</v>
      </c>
      <c r="M27" s="28">
        <f t="shared" si="1"/>
        <v>-11775739</v>
      </c>
      <c r="N27" s="28">
        <f t="shared" si="1"/>
        <v>-18655870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-34750975</v>
      </c>
      <c r="X27" s="28">
        <f t="shared" si="1"/>
        <v>-47797002</v>
      </c>
      <c r="Y27" s="28">
        <f t="shared" si="1"/>
        <v>13046027</v>
      </c>
      <c r="Z27" s="29">
        <f>+IF(X27&lt;&gt;0,+(Y27/X27)*100,0)</f>
        <v>-27.294655426296405</v>
      </c>
      <c r="AA27" s="30">
        <f>SUM(AA21:AA26)</f>
        <v>-95594000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-263817438</v>
      </c>
      <c r="D38" s="32">
        <f>+D17+D27+D36</f>
        <v>0</v>
      </c>
      <c r="E38" s="33">
        <f t="shared" si="3"/>
        <v>210987191</v>
      </c>
      <c r="F38" s="2">
        <f t="shared" si="3"/>
        <v>210987191</v>
      </c>
      <c r="G38" s="2">
        <f t="shared" si="3"/>
        <v>-53798574</v>
      </c>
      <c r="H38" s="2">
        <f t="shared" si="3"/>
        <v>-18269156</v>
      </c>
      <c r="I38" s="2">
        <f t="shared" si="3"/>
        <v>-38001485</v>
      </c>
      <c r="J38" s="2">
        <f t="shared" si="3"/>
        <v>-110069215</v>
      </c>
      <c r="K38" s="2">
        <f t="shared" si="3"/>
        <v>-19759404</v>
      </c>
      <c r="L38" s="2">
        <f t="shared" si="3"/>
        <v>-2996541</v>
      </c>
      <c r="M38" s="2">
        <f t="shared" si="3"/>
        <v>-42885255</v>
      </c>
      <c r="N38" s="2">
        <f t="shared" si="3"/>
        <v>-65641200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-175710415</v>
      </c>
      <c r="X38" s="2">
        <f t="shared" si="3"/>
        <v>121250175</v>
      </c>
      <c r="Y38" s="2">
        <f t="shared" si="3"/>
        <v>-296960590</v>
      </c>
      <c r="Z38" s="34">
        <f>+IF(X38&lt;&gt;0,+(Y38/X38)*100,0)</f>
        <v>-244.91559702903521</v>
      </c>
      <c r="AA38" s="35">
        <f>+AA17+AA27+AA36</f>
        <v>210987191</v>
      </c>
    </row>
    <row r="39" spans="1:27" x14ac:dyDescent="0.25">
      <c r="A39" s="23" t="s">
        <v>60</v>
      </c>
      <c r="B39" s="17"/>
      <c r="C39" s="32">
        <v>-376863083</v>
      </c>
      <c r="D39" s="32"/>
      <c r="E39" s="33"/>
      <c r="F39" s="2"/>
      <c r="G39" s="2">
        <v>-641326486</v>
      </c>
      <c r="H39" s="2">
        <f>+G40+H60</f>
        <v>-695125060</v>
      </c>
      <c r="I39" s="2">
        <f>+H40+I60</f>
        <v>-713394216</v>
      </c>
      <c r="J39" s="2">
        <f>+G39</f>
        <v>-641326486</v>
      </c>
      <c r="K39" s="2">
        <f>+I40+K60</f>
        <v>-751395701</v>
      </c>
      <c r="L39" s="2">
        <f>+K40+L60</f>
        <v>-771155105</v>
      </c>
      <c r="M39" s="2">
        <f>+L40+M60</f>
        <v>-774151646</v>
      </c>
      <c r="N39" s="2">
        <f>+K39</f>
        <v>-751395701</v>
      </c>
      <c r="O39" s="2">
        <f>+M40+O60</f>
        <v>-817036901</v>
      </c>
      <c r="P39" s="2">
        <f>+O40+P60</f>
        <v>-817036901</v>
      </c>
      <c r="Q39" s="2">
        <f>+P40+Q60</f>
        <v>-817036901</v>
      </c>
      <c r="R39" s="2">
        <f>+O39</f>
        <v>-817036901</v>
      </c>
      <c r="S39" s="2">
        <f>+Q40+S60</f>
        <v>-817036901</v>
      </c>
      <c r="T39" s="2">
        <f>+S40+T60</f>
        <v>-817036901</v>
      </c>
      <c r="U39" s="2">
        <f>+T40+U60</f>
        <v>-817036901</v>
      </c>
      <c r="V39" s="2">
        <f>+S39</f>
        <v>-817036901</v>
      </c>
      <c r="W39" s="2">
        <f>+G39</f>
        <v>-641326486</v>
      </c>
      <c r="X39" s="2"/>
      <c r="Y39" s="2">
        <f>+W39-X39</f>
        <v>-641326486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-640680521</v>
      </c>
      <c r="D40" s="43">
        <f t="shared" ref="D40:AA40" si="4">+D38+D39</f>
        <v>0</v>
      </c>
      <c r="E40" s="44">
        <f t="shared" si="4"/>
        <v>210987191</v>
      </c>
      <c r="F40" s="45">
        <f t="shared" si="4"/>
        <v>210987191</v>
      </c>
      <c r="G40" s="45">
        <f t="shared" si="4"/>
        <v>-695125060</v>
      </c>
      <c r="H40" s="45">
        <f t="shared" si="4"/>
        <v>-713394216</v>
      </c>
      <c r="I40" s="45">
        <f t="shared" si="4"/>
        <v>-751395701</v>
      </c>
      <c r="J40" s="45">
        <f>+I40</f>
        <v>-751395701</v>
      </c>
      <c r="K40" s="45">
        <f t="shared" si="4"/>
        <v>-771155105</v>
      </c>
      <c r="L40" s="45">
        <f t="shared" si="4"/>
        <v>-774151646</v>
      </c>
      <c r="M40" s="45">
        <f t="shared" si="4"/>
        <v>-817036901</v>
      </c>
      <c r="N40" s="45">
        <f>+M40</f>
        <v>-817036901</v>
      </c>
      <c r="O40" s="45">
        <f t="shared" si="4"/>
        <v>-817036901</v>
      </c>
      <c r="P40" s="45">
        <f t="shared" si="4"/>
        <v>-817036901</v>
      </c>
      <c r="Q40" s="45">
        <f t="shared" si="4"/>
        <v>-817036901</v>
      </c>
      <c r="R40" s="45">
        <f>+Q40</f>
        <v>-817036901</v>
      </c>
      <c r="S40" s="45">
        <f t="shared" si="4"/>
        <v>-817036901</v>
      </c>
      <c r="T40" s="45">
        <f t="shared" si="4"/>
        <v>-817036901</v>
      </c>
      <c r="U40" s="45">
        <f t="shared" si="4"/>
        <v>-817036901</v>
      </c>
      <c r="V40" s="45">
        <f>+U40</f>
        <v>-817036901</v>
      </c>
      <c r="W40" s="45">
        <f>+V40</f>
        <v>-817036901</v>
      </c>
      <c r="X40" s="45">
        <f t="shared" si="4"/>
        <v>121250175</v>
      </c>
      <c r="Y40" s="45">
        <f t="shared" si="4"/>
        <v>-938287076</v>
      </c>
      <c r="Z40" s="46">
        <f>+IF(X40&lt;&gt;0,+(Y40/X40)*100,0)</f>
        <v>-773.84389424592587</v>
      </c>
      <c r="AA40" s="47">
        <f t="shared" si="4"/>
        <v>210987191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-641326486</v>
      </c>
      <c r="J60">
        <v>-641326486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90598845</v>
      </c>
      <c r="D7" s="18"/>
      <c r="E7" s="19">
        <v>155301949</v>
      </c>
      <c r="F7" s="20">
        <v>155301949</v>
      </c>
      <c r="G7" s="20">
        <v>7584061</v>
      </c>
      <c r="H7" s="20">
        <v>7166526</v>
      </c>
      <c r="I7" s="20">
        <v>7078820</v>
      </c>
      <c r="J7" s="20">
        <v>21829407</v>
      </c>
      <c r="K7" s="20">
        <v>8260999</v>
      </c>
      <c r="L7" s="20">
        <v>7618840</v>
      </c>
      <c r="M7" s="20">
        <v>7023721</v>
      </c>
      <c r="N7" s="20">
        <v>22903560</v>
      </c>
      <c r="O7" s="20"/>
      <c r="P7" s="20"/>
      <c r="Q7" s="20"/>
      <c r="R7" s="20"/>
      <c r="S7" s="20"/>
      <c r="T7" s="20"/>
      <c r="U7" s="20"/>
      <c r="V7" s="20"/>
      <c r="W7" s="20">
        <v>44732967</v>
      </c>
      <c r="X7" s="20">
        <v>73801551</v>
      </c>
      <c r="Y7" s="20">
        <v>-29068584</v>
      </c>
      <c r="Z7" s="21">
        <v>-39.387497425358987</v>
      </c>
      <c r="AA7" s="22">
        <v>155301949</v>
      </c>
    </row>
    <row r="8" spans="1:27" x14ac:dyDescent="0.25">
      <c r="A8" s="23" t="s">
        <v>36</v>
      </c>
      <c r="B8" s="17" t="s">
        <v>32</v>
      </c>
      <c r="C8" s="18">
        <v>2567005</v>
      </c>
      <c r="D8" s="18"/>
      <c r="E8" s="19">
        <v>-14893585</v>
      </c>
      <c r="F8" s="20">
        <v>-14893585</v>
      </c>
      <c r="G8" s="20">
        <v>218960</v>
      </c>
      <c r="H8" s="20">
        <v>178963</v>
      </c>
      <c r="I8" s="20">
        <v>180668</v>
      </c>
      <c r="J8" s="20">
        <v>578591</v>
      </c>
      <c r="K8" s="20">
        <v>215083</v>
      </c>
      <c r="L8" s="20">
        <v>147486</v>
      </c>
      <c r="M8" s="20">
        <v>113713</v>
      </c>
      <c r="N8" s="20">
        <v>476282</v>
      </c>
      <c r="O8" s="20"/>
      <c r="P8" s="20"/>
      <c r="Q8" s="20"/>
      <c r="R8" s="20"/>
      <c r="S8" s="20"/>
      <c r="T8" s="20"/>
      <c r="U8" s="20"/>
      <c r="V8" s="20"/>
      <c r="W8" s="20">
        <v>1054873</v>
      </c>
      <c r="X8" s="20">
        <v>-7084355</v>
      </c>
      <c r="Y8" s="20">
        <v>8139228</v>
      </c>
      <c r="Z8" s="21">
        <v>-114.89017701682087</v>
      </c>
      <c r="AA8" s="22">
        <v>-14893585</v>
      </c>
    </row>
    <row r="9" spans="1:27" x14ac:dyDescent="0.25">
      <c r="A9" s="23" t="s">
        <v>37</v>
      </c>
      <c r="B9" s="17" t="s">
        <v>6</v>
      </c>
      <c r="C9" s="18">
        <v>45305877</v>
      </c>
      <c r="D9" s="18"/>
      <c r="E9" s="19">
        <v>50289522</v>
      </c>
      <c r="F9" s="20">
        <v>50289522</v>
      </c>
      <c r="G9" s="20">
        <v>19765076</v>
      </c>
      <c r="H9" s="20"/>
      <c r="I9" s="20"/>
      <c r="J9" s="20">
        <v>19765076</v>
      </c>
      <c r="K9" s="20"/>
      <c r="L9" s="20"/>
      <c r="M9" s="20">
        <v>15812111</v>
      </c>
      <c r="N9" s="20">
        <v>15812111</v>
      </c>
      <c r="O9" s="20"/>
      <c r="P9" s="20"/>
      <c r="Q9" s="20"/>
      <c r="R9" s="20"/>
      <c r="S9" s="20"/>
      <c r="T9" s="20"/>
      <c r="U9" s="20"/>
      <c r="V9" s="20"/>
      <c r="W9" s="20">
        <v>35577187</v>
      </c>
      <c r="X9" s="20">
        <v>22350898</v>
      </c>
      <c r="Y9" s="20">
        <v>13226289</v>
      </c>
      <c r="Z9" s="21">
        <v>59.175649228948203</v>
      </c>
      <c r="AA9" s="22">
        <v>50289522</v>
      </c>
    </row>
    <row r="10" spans="1:27" x14ac:dyDescent="0.25">
      <c r="A10" s="23" t="s">
        <v>38</v>
      </c>
      <c r="B10" s="17" t="s">
        <v>6</v>
      </c>
      <c r="C10" s="18">
        <v>72060563</v>
      </c>
      <c r="D10" s="18"/>
      <c r="E10" s="19">
        <v>33258552</v>
      </c>
      <c r="F10" s="20">
        <v>33258552</v>
      </c>
      <c r="G10" s="20">
        <v>3234433</v>
      </c>
      <c r="H10" s="20"/>
      <c r="I10" s="20"/>
      <c r="J10" s="20">
        <v>3234433</v>
      </c>
      <c r="K10" s="20">
        <v>8000000</v>
      </c>
      <c r="L10" s="20"/>
      <c r="M10" s="20">
        <v>3947654</v>
      </c>
      <c r="N10" s="20">
        <v>11947654</v>
      </c>
      <c r="O10" s="20"/>
      <c r="P10" s="20"/>
      <c r="Q10" s="20"/>
      <c r="R10" s="20"/>
      <c r="S10" s="20"/>
      <c r="T10" s="20"/>
      <c r="U10" s="20"/>
      <c r="V10" s="20"/>
      <c r="W10" s="20">
        <v>15182087</v>
      </c>
      <c r="X10" s="20">
        <v>24172368</v>
      </c>
      <c r="Y10" s="20">
        <v>-8990281</v>
      </c>
      <c r="Z10" s="21">
        <v>-37.192388432941279</v>
      </c>
      <c r="AA10" s="22">
        <v>33258552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5546492</v>
      </c>
      <c r="F11" s="20">
        <v>5546492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2773246</v>
      </c>
      <c r="Y11" s="20">
        <v>-2773246</v>
      </c>
      <c r="Z11" s="21">
        <v>-100</v>
      </c>
      <c r="AA11" s="22">
        <v>5546492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-73127196</v>
      </c>
      <c r="D14" s="18"/>
      <c r="E14" s="19">
        <v>-131418018</v>
      </c>
      <c r="F14" s="20">
        <v>-131418018</v>
      </c>
      <c r="G14" s="20">
        <v>-24030535</v>
      </c>
      <c r="H14" s="20">
        <v>-11419730</v>
      </c>
      <c r="I14" s="20">
        <v>-6308379</v>
      </c>
      <c r="J14" s="20">
        <v>-41758644</v>
      </c>
      <c r="K14" s="20">
        <v>-6509663</v>
      </c>
      <c r="L14" s="20">
        <v>-6355276</v>
      </c>
      <c r="M14" s="20">
        <v>-5175960</v>
      </c>
      <c r="N14" s="20">
        <v>-18040899</v>
      </c>
      <c r="O14" s="20"/>
      <c r="P14" s="20"/>
      <c r="Q14" s="20"/>
      <c r="R14" s="20"/>
      <c r="S14" s="20"/>
      <c r="T14" s="20"/>
      <c r="U14" s="20"/>
      <c r="V14" s="20"/>
      <c r="W14" s="20">
        <v>-59799543</v>
      </c>
      <c r="X14" s="20">
        <v>-65248447</v>
      </c>
      <c r="Y14" s="20">
        <v>5448904</v>
      </c>
      <c r="Z14" s="21">
        <v>-8.3510094883944141</v>
      </c>
      <c r="AA14" s="22">
        <v>-131418018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-17437134</v>
      </c>
      <c r="F15" s="20">
        <v>-17437134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-8718568</v>
      </c>
      <c r="Y15" s="20">
        <v>8718568</v>
      </c>
      <c r="Z15" s="21">
        <v>-100</v>
      </c>
      <c r="AA15" s="22">
        <v>-17437134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137405094</v>
      </c>
      <c r="D17" s="26">
        <f>SUM(D6:D16)</f>
        <v>0</v>
      </c>
      <c r="E17" s="27">
        <f t="shared" si="0"/>
        <v>80647778</v>
      </c>
      <c r="F17" s="28">
        <f t="shared" si="0"/>
        <v>80647778</v>
      </c>
      <c r="G17" s="28">
        <f t="shared" si="0"/>
        <v>6771995</v>
      </c>
      <c r="H17" s="28">
        <f t="shared" si="0"/>
        <v>-4074241</v>
      </c>
      <c r="I17" s="28">
        <f t="shared" si="0"/>
        <v>951109</v>
      </c>
      <c r="J17" s="28">
        <f t="shared" si="0"/>
        <v>3648863</v>
      </c>
      <c r="K17" s="28">
        <f t="shared" si="0"/>
        <v>9966419</v>
      </c>
      <c r="L17" s="28">
        <f t="shared" si="0"/>
        <v>1411050</v>
      </c>
      <c r="M17" s="28">
        <f t="shared" si="0"/>
        <v>21721239</v>
      </c>
      <c r="N17" s="28">
        <f t="shared" si="0"/>
        <v>33098708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36747571</v>
      </c>
      <c r="X17" s="28">
        <f t="shared" si="0"/>
        <v>42046693</v>
      </c>
      <c r="Y17" s="28">
        <f t="shared" si="0"/>
        <v>-5299122</v>
      </c>
      <c r="Z17" s="29">
        <f>+IF(X17&lt;&gt;0,+(Y17/X17)*100,0)</f>
        <v>-12.602945967712609</v>
      </c>
      <c r="AA17" s="30">
        <f>SUM(AA6:AA16)</f>
        <v>80647778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-63378056</v>
      </c>
      <c r="D26" s="18"/>
      <c r="E26" s="19">
        <v>-37485290</v>
      </c>
      <c r="F26" s="20">
        <v>-37485290</v>
      </c>
      <c r="G26" s="20">
        <v>-6179253</v>
      </c>
      <c r="H26" s="20"/>
      <c r="I26" s="20">
        <v>-1331067</v>
      </c>
      <c r="J26" s="20">
        <v>-7510320</v>
      </c>
      <c r="K26" s="20">
        <v>-5758584</v>
      </c>
      <c r="L26" s="20">
        <v>-10981915</v>
      </c>
      <c r="M26" s="20">
        <v>-12014324</v>
      </c>
      <c r="N26" s="20">
        <v>-28754823</v>
      </c>
      <c r="O26" s="20"/>
      <c r="P26" s="20"/>
      <c r="Q26" s="20"/>
      <c r="R26" s="20"/>
      <c r="S26" s="20"/>
      <c r="T26" s="20"/>
      <c r="U26" s="20"/>
      <c r="V26" s="20"/>
      <c r="W26" s="20">
        <v>-36265143</v>
      </c>
      <c r="X26" s="20">
        <v>-17228970</v>
      </c>
      <c r="Y26" s="20">
        <v>-19036173</v>
      </c>
      <c r="Z26" s="21">
        <v>110.48932698820649</v>
      </c>
      <c r="AA26" s="22">
        <v>-37485290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-63378056</v>
      </c>
      <c r="D27" s="26">
        <f>SUM(D21:D26)</f>
        <v>0</v>
      </c>
      <c r="E27" s="27">
        <f t="shared" si="1"/>
        <v>-37485290</v>
      </c>
      <c r="F27" s="28">
        <f t="shared" si="1"/>
        <v>-37485290</v>
      </c>
      <c r="G27" s="28">
        <f t="shared" si="1"/>
        <v>-6179253</v>
      </c>
      <c r="H27" s="28">
        <f t="shared" si="1"/>
        <v>0</v>
      </c>
      <c r="I27" s="28">
        <f t="shared" si="1"/>
        <v>-1331067</v>
      </c>
      <c r="J27" s="28">
        <f t="shared" si="1"/>
        <v>-7510320</v>
      </c>
      <c r="K27" s="28">
        <f t="shared" si="1"/>
        <v>-5758584</v>
      </c>
      <c r="L27" s="28">
        <f t="shared" si="1"/>
        <v>-10981915</v>
      </c>
      <c r="M27" s="28">
        <f t="shared" si="1"/>
        <v>-12014324</v>
      </c>
      <c r="N27" s="28">
        <f t="shared" si="1"/>
        <v>-28754823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-36265143</v>
      </c>
      <c r="X27" s="28">
        <f t="shared" si="1"/>
        <v>-17228970</v>
      </c>
      <c r="Y27" s="28">
        <f t="shared" si="1"/>
        <v>-19036173</v>
      </c>
      <c r="Z27" s="29">
        <f>+IF(X27&lt;&gt;0,+(Y27/X27)*100,0)</f>
        <v>110.48932698820649</v>
      </c>
      <c r="AA27" s="30">
        <f>SUM(AA21:AA26)</f>
        <v>-37485290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74027038</v>
      </c>
      <c r="D38" s="32">
        <f>+D17+D27+D36</f>
        <v>0</v>
      </c>
      <c r="E38" s="33">
        <f t="shared" si="3"/>
        <v>43162488</v>
      </c>
      <c r="F38" s="2">
        <f t="shared" si="3"/>
        <v>43162488</v>
      </c>
      <c r="G38" s="2">
        <f t="shared" si="3"/>
        <v>592742</v>
      </c>
      <c r="H38" s="2">
        <f t="shared" si="3"/>
        <v>-4074241</v>
      </c>
      <c r="I38" s="2">
        <f t="shared" si="3"/>
        <v>-379958</v>
      </c>
      <c r="J38" s="2">
        <f t="shared" si="3"/>
        <v>-3861457</v>
      </c>
      <c r="K38" s="2">
        <f t="shared" si="3"/>
        <v>4207835</v>
      </c>
      <c r="L38" s="2">
        <f t="shared" si="3"/>
        <v>-9570865</v>
      </c>
      <c r="M38" s="2">
        <f t="shared" si="3"/>
        <v>9706915</v>
      </c>
      <c r="N38" s="2">
        <f t="shared" si="3"/>
        <v>4343885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482428</v>
      </c>
      <c r="X38" s="2">
        <f t="shared" si="3"/>
        <v>24817723</v>
      </c>
      <c r="Y38" s="2">
        <f t="shared" si="3"/>
        <v>-24335295</v>
      </c>
      <c r="Z38" s="34">
        <f>+IF(X38&lt;&gt;0,+(Y38/X38)*100,0)</f>
        <v>-98.056114978799627</v>
      </c>
      <c r="AA38" s="35">
        <f>+AA17+AA27+AA36</f>
        <v>43162488</v>
      </c>
    </row>
    <row r="39" spans="1:27" x14ac:dyDescent="0.25">
      <c r="A39" s="23" t="s">
        <v>60</v>
      </c>
      <c r="B39" s="17"/>
      <c r="C39" s="32">
        <v>-492199906</v>
      </c>
      <c r="D39" s="32"/>
      <c r="E39" s="33"/>
      <c r="F39" s="2"/>
      <c r="G39" s="2">
        <v>-391854465</v>
      </c>
      <c r="H39" s="2">
        <f>+G40+H60</f>
        <v>-391261723</v>
      </c>
      <c r="I39" s="2">
        <f>+H40+I60</f>
        <v>-395335964</v>
      </c>
      <c r="J39" s="2">
        <f>+G39</f>
        <v>-391854465</v>
      </c>
      <c r="K39" s="2">
        <f>+I40+K60</f>
        <v>-395715922</v>
      </c>
      <c r="L39" s="2">
        <f>+K40+L60</f>
        <v>-391508087</v>
      </c>
      <c r="M39" s="2">
        <f>+L40+M60</f>
        <v>-401078952</v>
      </c>
      <c r="N39" s="2">
        <f>+K39</f>
        <v>-395715922</v>
      </c>
      <c r="O39" s="2">
        <f>+M40+O60</f>
        <v>-391372037</v>
      </c>
      <c r="P39" s="2">
        <f>+O40+P60</f>
        <v>-391372037</v>
      </c>
      <c r="Q39" s="2">
        <f>+P40+Q60</f>
        <v>-391372037</v>
      </c>
      <c r="R39" s="2">
        <f>+O39</f>
        <v>-391372037</v>
      </c>
      <c r="S39" s="2">
        <f>+Q40+S60</f>
        <v>-391372037</v>
      </c>
      <c r="T39" s="2">
        <f>+S40+T60</f>
        <v>-391372037</v>
      </c>
      <c r="U39" s="2">
        <f>+T40+U60</f>
        <v>-391372037</v>
      </c>
      <c r="V39" s="2">
        <f>+S39</f>
        <v>-391372037</v>
      </c>
      <c r="W39" s="2">
        <f>+G39</f>
        <v>-391854465</v>
      </c>
      <c r="X39" s="2"/>
      <c r="Y39" s="2">
        <f>+W39-X39</f>
        <v>-391854465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-418172868</v>
      </c>
      <c r="D40" s="43">
        <f t="shared" ref="D40:AA40" si="4">+D38+D39</f>
        <v>0</v>
      </c>
      <c r="E40" s="44">
        <f t="shared" si="4"/>
        <v>43162488</v>
      </c>
      <c r="F40" s="45">
        <f t="shared" si="4"/>
        <v>43162488</v>
      </c>
      <c r="G40" s="45">
        <f t="shared" si="4"/>
        <v>-391261723</v>
      </c>
      <c r="H40" s="45">
        <f t="shared" si="4"/>
        <v>-395335964</v>
      </c>
      <c r="I40" s="45">
        <f t="shared" si="4"/>
        <v>-395715922</v>
      </c>
      <c r="J40" s="45">
        <f>+I40</f>
        <v>-395715922</v>
      </c>
      <c r="K40" s="45">
        <f t="shared" si="4"/>
        <v>-391508087</v>
      </c>
      <c r="L40" s="45">
        <f t="shared" si="4"/>
        <v>-401078952</v>
      </c>
      <c r="M40" s="45">
        <f t="shared" si="4"/>
        <v>-391372037</v>
      </c>
      <c r="N40" s="45">
        <f>+M40</f>
        <v>-391372037</v>
      </c>
      <c r="O40" s="45">
        <f t="shared" si="4"/>
        <v>-391372037</v>
      </c>
      <c r="P40" s="45">
        <f t="shared" si="4"/>
        <v>-391372037</v>
      </c>
      <c r="Q40" s="45">
        <f t="shared" si="4"/>
        <v>-391372037</v>
      </c>
      <c r="R40" s="45">
        <f>+Q40</f>
        <v>-391372037</v>
      </c>
      <c r="S40" s="45">
        <f t="shared" si="4"/>
        <v>-391372037</v>
      </c>
      <c r="T40" s="45">
        <f t="shared" si="4"/>
        <v>-391372037</v>
      </c>
      <c r="U40" s="45">
        <f t="shared" si="4"/>
        <v>-391372037</v>
      </c>
      <c r="V40" s="45">
        <f>+U40</f>
        <v>-391372037</v>
      </c>
      <c r="W40" s="45">
        <f>+V40</f>
        <v>-391372037</v>
      </c>
      <c r="X40" s="45">
        <f t="shared" si="4"/>
        <v>24817723</v>
      </c>
      <c r="Y40" s="45">
        <f t="shared" si="4"/>
        <v>-416189760</v>
      </c>
      <c r="Z40" s="46">
        <f>+IF(X40&lt;&gt;0,+(Y40/X40)*100,0)</f>
        <v>-1676.986079665729</v>
      </c>
      <c r="AA40" s="47">
        <f t="shared" si="4"/>
        <v>43162488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-391854465</v>
      </c>
      <c r="J60">
        <v>-391854465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11281749</v>
      </c>
      <c r="D7" s="18"/>
      <c r="E7" s="19">
        <v>15420228</v>
      </c>
      <c r="F7" s="20">
        <v>15420228</v>
      </c>
      <c r="G7" s="20"/>
      <c r="H7" s="20">
        <v>1059435</v>
      </c>
      <c r="I7" s="20">
        <v>1031687</v>
      </c>
      <c r="J7" s="20">
        <v>2091122</v>
      </c>
      <c r="K7" s="20">
        <v>979910</v>
      </c>
      <c r="L7" s="20">
        <v>815576</v>
      </c>
      <c r="M7" s="20">
        <v>736379</v>
      </c>
      <c r="N7" s="20">
        <v>2531865</v>
      </c>
      <c r="O7" s="20"/>
      <c r="P7" s="20"/>
      <c r="Q7" s="20"/>
      <c r="R7" s="20"/>
      <c r="S7" s="20"/>
      <c r="T7" s="20"/>
      <c r="U7" s="20"/>
      <c r="V7" s="20"/>
      <c r="W7" s="20">
        <v>4622987</v>
      </c>
      <c r="X7" s="20">
        <v>7710114</v>
      </c>
      <c r="Y7" s="20">
        <v>-3087127</v>
      </c>
      <c r="Z7" s="21">
        <v>-40.039965686629273</v>
      </c>
      <c r="AA7" s="22">
        <v>15420228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35125000</v>
      </c>
      <c r="D10" s="18"/>
      <c r="E10" s="19">
        <v>20000004</v>
      </c>
      <c r="F10" s="20">
        <v>20000004</v>
      </c>
      <c r="G10" s="20"/>
      <c r="H10" s="20">
        <v>6000000</v>
      </c>
      <c r="I10" s="20">
        <v>6000000</v>
      </c>
      <c r="J10" s="20">
        <v>12000000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12000000</v>
      </c>
      <c r="X10" s="20">
        <v>10000002</v>
      </c>
      <c r="Y10" s="20">
        <v>1999998</v>
      </c>
      <c r="Z10" s="21">
        <v>19.9999760000048</v>
      </c>
      <c r="AA10" s="22">
        <v>20000004</v>
      </c>
    </row>
    <row r="11" spans="1:27" x14ac:dyDescent="0.25">
      <c r="A11" s="23" t="s">
        <v>39</v>
      </c>
      <c r="B11" s="17" t="s">
        <v>32</v>
      </c>
      <c r="C11" s="18">
        <v>70426</v>
      </c>
      <c r="D11" s="18"/>
      <c r="E11" s="19">
        <v>576312</v>
      </c>
      <c r="F11" s="20">
        <v>576312</v>
      </c>
      <c r="G11" s="20"/>
      <c r="H11" s="20">
        <v>3325</v>
      </c>
      <c r="I11" s="20">
        <v>11487</v>
      </c>
      <c r="J11" s="20">
        <v>14812</v>
      </c>
      <c r="K11" s="20">
        <v>14507</v>
      </c>
      <c r="L11" s="20">
        <v>6467</v>
      </c>
      <c r="M11" s="20">
        <v>10939</v>
      </c>
      <c r="N11" s="20">
        <v>31913</v>
      </c>
      <c r="O11" s="20"/>
      <c r="P11" s="20"/>
      <c r="Q11" s="20"/>
      <c r="R11" s="20"/>
      <c r="S11" s="20"/>
      <c r="T11" s="20"/>
      <c r="U11" s="20"/>
      <c r="V11" s="20"/>
      <c r="W11" s="20">
        <v>46725</v>
      </c>
      <c r="X11" s="20">
        <v>288156</v>
      </c>
      <c r="Y11" s="20">
        <v>-241431</v>
      </c>
      <c r="Z11" s="21">
        <v>-83.7848248865198</v>
      </c>
      <c r="AA11" s="22">
        <v>576312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-9257537</v>
      </c>
      <c r="D14" s="18"/>
      <c r="E14" s="19">
        <v>-15673440</v>
      </c>
      <c r="F14" s="20">
        <v>-15673440</v>
      </c>
      <c r="G14" s="20"/>
      <c r="H14" s="20">
        <v>-182842</v>
      </c>
      <c r="I14" s="20">
        <v>-1377552</v>
      </c>
      <c r="J14" s="20">
        <v>-1560394</v>
      </c>
      <c r="K14" s="20">
        <v>-878260</v>
      </c>
      <c r="L14" s="20">
        <v>-904986</v>
      </c>
      <c r="M14" s="20">
        <v>-1834397</v>
      </c>
      <c r="N14" s="20">
        <v>-3617643</v>
      </c>
      <c r="O14" s="20"/>
      <c r="P14" s="20"/>
      <c r="Q14" s="20"/>
      <c r="R14" s="20"/>
      <c r="S14" s="20"/>
      <c r="T14" s="20"/>
      <c r="U14" s="20"/>
      <c r="V14" s="20"/>
      <c r="W14" s="20">
        <v>-5178037</v>
      </c>
      <c r="X14" s="20">
        <v>-7836720</v>
      </c>
      <c r="Y14" s="20">
        <v>2658683</v>
      </c>
      <c r="Z14" s="21">
        <v>-33.925966475770473</v>
      </c>
      <c r="AA14" s="22">
        <v>-15673440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37219638</v>
      </c>
      <c r="D17" s="26">
        <f>SUM(D6:D16)</f>
        <v>0</v>
      </c>
      <c r="E17" s="27">
        <f t="shared" si="0"/>
        <v>20323104</v>
      </c>
      <c r="F17" s="28">
        <f t="shared" si="0"/>
        <v>20323104</v>
      </c>
      <c r="G17" s="28">
        <f t="shared" si="0"/>
        <v>0</v>
      </c>
      <c r="H17" s="28">
        <f t="shared" si="0"/>
        <v>6879918</v>
      </c>
      <c r="I17" s="28">
        <f t="shared" si="0"/>
        <v>5665622</v>
      </c>
      <c r="J17" s="28">
        <f t="shared" si="0"/>
        <v>12545540</v>
      </c>
      <c r="K17" s="28">
        <f t="shared" si="0"/>
        <v>116157</v>
      </c>
      <c r="L17" s="28">
        <f t="shared" si="0"/>
        <v>-82943</v>
      </c>
      <c r="M17" s="28">
        <f t="shared" si="0"/>
        <v>-1087079</v>
      </c>
      <c r="N17" s="28">
        <f t="shared" si="0"/>
        <v>-1053865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11491675</v>
      </c>
      <c r="X17" s="28">
        <f t="shared" si="0"/>
        <v>10161552</v>
      </c>
      <c r="Y17" s="28">
        <f t="shared" si="0"/>
        <v>1330123</v>
      </c>
      <c r="Z17" s="29">
        <f>+IF(X17&lt;&gt;0,+(Y17/X17)*100,0)</f>
        <v>13.089762272534747</v>
      </c>
      <c r="AA17" s="30">
        <f>SUM(AA6:AA16)</f>
        <v>20323104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-21151689</v>
      </c>
      <c r="D26" s="18"/>
      <c r="E26" s="19">
        <v>-29817648</v>
      </c>
      <c r="F26" s="20">
        <v>-29817648</v>
      </c>
      <c r="G26" s="20"/>
      <c r="H26" s="20">
        <v>-4764952</v>
      </c>
      <c r="I26" s="20"/>
      <c r="J26" s="20">
        <v>-4764952</v>
      </c>
      <c r="K26" s="20"/>
      <c r="L26" s="20">
        <v>-855863</v>
      </c>
      <c r="M26" s="20">
        <v>-5823946</v>
      </c>
      <c r="N26" s="20">
        <v>-6679809</v>
      </c>
      <c r="O26" s="20"/>
      <c r="P26" s="20"/>
      <c r="Q26" s="20"/>
      <c r="R26" s="20"/>
      <c r="S26" s="20"/>
      <c r="T26" s="20"/>
      <c r="U26" s="20"/>
      <c r="V26" s="20"/>
      <c r="W26" s="20">
        <v>-11444761</v>
      </c>
      <c r="X26" s="20">
        <v>-14908824</v>
      </c>
      <c r="Y26" s="20">
        <v>3464063</v>
      </c>
      <c r="Z26" s="21">
        <v>-23.234984865338809</v>
      </c>
      <c r="AA26" s="22">
        <v>-29817648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-21151689</v>
      </c>
      <c r="D27" s="26">
        <f>SUM(D21:D26)</f>
        <v>0</v>
      </c>
      <c r="E27" s="27">
        <f t="shared" si="1"/>
        <v>-29817648</v>
      </c>
      <c r="F27" s="28">
        <f t="shared" si="1"/>
        <v>-29817648</v>
      </c>
      <c r="G27" s="28">
        <f t="shared" si="1"/>
        <v>0</v>
      </c>
      <c r="H27" s="28">
        <f t="shared" si="1"/>
        <v>-4764952</v>
      </c>
      <c r="I27" s="28">
        <f t="shared" si="1"/>
        <v>0</v>
      </c>
      <c r="J27" s="28">
        <f t="shared" si="1"/>
        <v>-4764952</v>
      </c>
      <c r="K27" s="28">
        <f t="shared" si="1"/>
        <v>0</v>
      </c>
      <c r="L27" s="28">
        <f t="shared" si="1"/>
        <v>-855863</v>
      </c>
      <c r="M27" s="28">
        <f t="shared" si="1"/>
        <v>-5823946</v>
      </c>
      <c r="N27" s="28">
        <f t="shared" si="1"/>
        <v>-6679809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-11444761</v>
      </c>
      <c r="X27" s="28">
        <f t="shared" si="1"/>
        <v>-14908824</v>
      </c>
      <c r="Y27" s="28">
        <f t="shared" si="1"/>
        <v>3464063</v>
      </c>
      <c r="Z27" s="29">
        <f>+IF(X27&lt;&gt;0,+(Y27/X27)*100,0)</f>
        <v>-23.234984865338809</v>
      </c>
      <c r="AA27" s="30">
        <f>SUM(AA21:AA26)</f>
        <v>-29817648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16067949</v>
      </c>
      <c r="D38" s="32">
        <f>+D17+D27+D36</f>
        <v>0</v>
      </c>
      <c r="E38" s="33">
        <f t="shared" si="3"/>
        <v>-9494544</v>
      </c>
      <c r="F38" s="2">
        <f t="shared" si="3"/>
        <v>-9494544</v>
      </c>
      <c r="G38" s="2">
        <f t="shared" si="3"/>
        <v>0</v>
      </c>
      <c r="H38" s="2">
        <f t="shared" si="3"/>
        <v>2114966</v>
      </c>
      <c r="I38" s="2">
        <f t="shared" si="3"/>
        <v>5665622</v>
      </c>
      <c r="J38" s="2">
        <f t="shared" si="3"/>
        <v>7780588</v>
      </c>
      <c r="K38" s="2">
        <f t="shared" si="3"/>
        <v>116157</v>
      </c>
      <c r="L38" s="2">
        <f t="shared" si="3"/>
        <v>-938806</v>
      </c>
      <c r="M38" s="2">
        <f t="shared" si="3"/>
        <v>-6911025</v>
      </c>
      <c r="N38" s="2">
        <f t="shared" si="3"/>
        <v>-7733674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46914</v>
      </c>
      <c r="X38" s="2">
        <f t="shared" si="3"/>
        <v>-4747272</v>
      </c>
      <c r="Y38" s="2">
        <f t="shared" si="3"/>
        <v>4794186</v>
      </c>
      <c r="Z38" s="34">
        <f>+IF(X38&lt;&gt;0,+(Y38/X38)*100,0)</f>
        <v>-100.98823071439766</v>
      </c>
      <c r="AA38" s="35">
        <f>+AA17+AA27+AA36</f>
        <v>-9494544</v>
      </c>
    </row>
    <row r="39" spans="1:27" x14ac:dyDescent="0.25">
      <c r="A39" s="23" t="s">
        <v>60</v>
      </c>
      <c r="B39" s="17"/>
      <c r="C39" s="32">
        <v>41052838</v>
      </c>
      <c r="D39" s="32"/>
      <c r="E39" s="33">
        <v>-31050056</v>
      </c>
      <c r="F39" s="2">
        <v>-31050056</v>
      </c>
      <c r="G39" s="2"/>
      <c r="H39" s="2">
        <f>+G40+H60</f>
        <v>0</v>
      </c>
      <c r="I39" s="2">
        <f>+H40+I60</f>
        <v>2114966</v>
      </c>
      <c r="J39" s="2">
        <f>+G39</f>
        <v>0</v>
      </c>
      <c r="K39" s="2">
        <f>+I40+K60</f>
        <v>7780588</v>
      </c>
      <c r="L39" s="2">
        <f>+K40+L60</f>
        <v>7896745</v>
      </c>
      <c r="M39" s="2">
        <f>+L40+M60</f>
        <v>6957939</v>
      </c>
      <c r="N39" s="2">
        <f>+K39</f>
        <v>7780588</v>
      </c>
      <c r="O39" s="2">
        <f>+M40+O60</f>
        <v>46914</v>
      </c>
      <c r="P39" s="2">
        <f>+O40+P60</f>
        <v>46914</v>
      </c>
      <c r="Q39" s="2">
        <f>+P40+Q60</f>
        <v>46914</v>
      </c>
      <c r="R39" s="2">
        <f>+O39</f>
        <v>46914</v>
      </c>
      <c r="S39" s="2">
        <f>+Q40+S60</f>
        <v>46914</v>
      </c>
      <c r="T39" s="2">
        <f>+S40+T60</f>
        <v>46914</v>
      </c>
      <c r="U39" s="2">
        <f>+T40+U60</f>
        <v>46914</v>
      </c>
      <c r="V39" s="2">
        <f>+S39</f>
        <v>46914</v>
      </c>
      <c r="W39" s="2">
        <f>+G39</f>
        <v>0</v>
      </c>
      <c r="X39" s="2">
        <v>-31050056</v>
      </c>
      <c r="Y39" s="2">
        <f>+W39-X39</f>
        <v>31050056</v>
      </c>
      <c r="Z39" s="34">
        <f>+IF(X39&lt;&gt;0,+(Y39/X39)*100,0)</f>
        <v>-100</v>
      </c>
      <c r="AA39" s="35">
        <v>-31050056</v>
      </c>
    </row>
    <row r="40" spans="1:27" x14ac:dyDescent="0.25">
      <c r="A40" s="41" t="s">
        <v>62</v>
      </c>
      <c r="B40" s="42" t="s">
        <v>61</v>
      </c>
      <c r="C40" s="43">
        <f>+C38+C39</f>
        <v>57120787</v>
      </c>
      <c r="D40" s="43">
        <f t="shared" ref="D40:AA40" si="4">+D38+D39</f>
        <v>0</v>
      </c>
      <c r="E40" s="44">
        <f t="shared" si="4"/>
        <v>-40544600</v>
      </c>
      <c r="F40" s="45">
        <f t="shared" si="4"/>
        <v>-40544600</v>
      </c>
      <c r="G40" s="45">
        <f t="shared" si="4"/>
        <v>0</v>
      </c>
      <c r="H40" s="45">
        <f t="shared" si="4"/>
        <v>2114966</v>
      </c>
      <c r="I40" s="45">
        <f t="shared" si="4"/>
        <v>7780588</v>
      </c>
      <c r="J40" s="45">
        <f>+I40</f>
        <v>7780588</v>
      </c>
      <c r="K40" s="45">
        <f t="shared" si="4"/>
        <v>7896745</v>
      </c>
      <c r="L40" s="45">
        <f t="shared" si="4"/>
        <v>6957939</v>
      </c>
      <c r="M40" s="45">
        <f t="shared" si="4"/>
        <v>46914</v>
      </c>
      <c r="N40" s="45">
        <f>+M40</f>
        <v>46914</v>
      </c>
      <c r="O40" s="45">
        <f t="shared" si="4"/>
        <v>46914</v>
      </c>
      <c r="P40" s="45">
        <f t="shared" si="4"/>
        <v>46914</v>
      </c>
      <c r="Q40" s="45">
        <f t="shared" si="4"/>
        <v>46914</v>
      </c>
      <c r="R40" s="45">
        <f>+Q40</f>
        <v>46914</v>
      </c>
      <c r="S40" s="45">
        <f t="shared" si="4"/>
        <v>46914</v>
      </c>
      <c r="T40" s="45">
        <f t="shared" si="4"/>
        <v>46914</v>
      </c>
      <c r="U40" s="45">
        <f t="shared" si="4"/>
        <v>46914</v>
      </c>
      <c r="V40" s="45">
        <f>+U40</f>
        <v>46914</v>
      </c>
      <c r="W40" s="45">
        <f>+V40</f>
        <v>46914</v>
      </c>
      <c r="X40" s="45">
        <f t="shared" si="4"/>
        <v>-35797328</v>
      </c>
      <c r="Y40" s="45">
        <f t="shared" si="4"/>
        <v>35844242</v>
      </c>
      <c r="Z40" s="46">
        <f>+IF(X40&lt;&gt;0,+(Y40/X40)*100,0)</f>
        <v>-100.13105447423338</v>
      </c>
      <c r="AA40" s="47">
        <f t="shared" si="4"/>
        <v>-40544600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11767490</v>
      </c>
      <c r="D7" s="18"/>
      <c r="E7" s="19">
        <v>9103812</v>
      </c>
      <c r="F7" s="20">
        <v>9103812</v>
      </c>
      <c r="G7" s="20">
        <v>1089635</v>
      </c>
      <c r="H7" s="20">
        <v>1007362</v>
      </c>
      <c r="I7" s="20">
        <v>1293237</v>
      </c>
      <c r="J7" s="20">
        <v>3390234</v>
      </c>
      <c r="K7" s="20">
        <v>1013136</v>
      </c>
      <c r="L7" s="20">
        <v>1553023</v>
      </c>
      <c r="M7" s="20">
        <v>1044914</v>
      </c>
      <c r="N7" s="20">
        <v>3611073</v>
      </c>
      <c r="O7" s="20"/>
      <c r="P7" s="20"/>
      <c r="Q7" s="20"/>
      <c r="R7" s="20"/>
      <c r="S7" s="20"/>
      <c r="T7" s="20"/>
      <c r="U7" s="20"/>
      <c r="V7" s="20"/>
      <c r="W7" s="20">
        <v>7001307</v>
      </c>
      <c r="X7" s="20">
        <v>4551906</v>
      </c>
      <c r="Y7" s="20">
        <v>2449401</v>
      </c>
      <c r="Z7" s="21">
        <v>53.81044775529196</v>
      </c>
      <c r="AA7" s="22">
        <v>9103812</v>
      </c>
    </row>
    <row r="8" spans="1:27" x14ac:dyDescent="0.25">
      <c r="A8" s="23" t="s">
        <v>36</v>
      </c>
      <c r="B8" s="17" t="s">
        <v>32</v>
      </c>
      <c r="C8" s="18">
        <v>12267</v>
      </c>
      <c r="D8" s="18"/>
      <c r="E8" s="19">
        <v>13305</v>
      </c>
      <c r="F8" s="20">
        <v>13305</v>
      </c>
      <c r="G8" s="20">
        <v>3521</v>
      </c>
      <c r="H8" s="20">
        <v>1174</v>
      </c>
      <c r="I8" s="20"/>
      <c r="J8" s="20">
        <v>4695</v>
      </c>
      <c r="K8" s="20"/>
      <c r="L8" s="20"/>
      <c r="M8" s="20">
        <v>1174</v>
      </c>
      <c r="N8" s="20">
        <v>1174</v>
      </c>
      <c r="O8" s="20"/>
      <c r="P8" s="20"/>
      <c r="Q8" s="20"/>
      <c r="R8" s="20"/>
      <c r="S8" s="20"/>
      <c r="T8" s="20"/>
      <c r="U8" s="20"/>
      <c r="V8" s="20"/>
      <c r="W8" s="20">
        <v>5869</v>
      </c>
      <c r="X8" s="20">
        <v>6654</v>
      </c>
      <c r="Y8" s="20">
        <v>-785</v>
      </c>
      <c r="Z8" s="21">
        <v>-11.797415088668469</v>
      </c>
      <c r="AA8" s="22">
        <v>13305</v>
      </c>
    </row>
    <row r="9" spans="1:27" x14ac:dyDescent="0.25">
      <c r="A9" s="23" t="s">
        <v>37</v>
      </c>
      <c r="B9" s="17" t="s">
        <v>6</v>
      </c>
      <c r="C9" s="18">
        <v>-841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60000000</v>
      </c>
      <c r="D10" s="18"/>
      <c r="E10" s="19">
        <v>181413000</v>
      </c>
      <c r="F10" s="20">
        <v>181413000</v>
      </c>
      <c r="G10" s="20">
        <v>30000000</v>
      </c>
      <c r="H10" s="20">
        <v>49000000</v>
      </c>
      <c r="I10" s="20"/>
      <c r="J10" s="20">
        <v>79000000</v>
      </c>
      <c r="K10" s="20">
        <v>30000000</v>
      </c>
      <c r="L10" s="20">
        <v>49887000</v>
      </c>
      <c r="M10" s="20"/>
      <c r="N10" s="20">
        <v>79887000</v>
      </c>
      <c r="O10" s="20"/>
      <c r="P10" s="20"/>
      <c r="Q10" s="20"/>
      <c r="R10" s="20"/>
      <c r="S10" s="20"/>
      <c r="T10" s="20"/>
      <c r="U10" s="20"/>
      <c r="V10" s="20"/>
      <c r="W10" s="20">
        <v>158887000</v>
      </c>
      <c r="X10" s="20">
        <v>90706500</v>
      </c>
      <c r="Y10" s="20">
        <v>68180500</v>
      </c>
      <c r="Z10" s="21">
        <v>75.16605755927084</v>
      </c>
      <c r="AA10" s="22">
        <v>181413000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190422</v>
      </c>
      <c r="F11" s="20">
        <v>190422</v>
      </c>
      <c r="G11" s="20">
        <v>37850</v>
      </c>
      <c r="H11" s="20">
        <v>33147</v>
      </c>
      <c r="I11" s="20">
        <v>60015</v>
      </c>
      <c r="J11" s="20">
        <v>131012</v>
      </c>
      <c r="K11" s="20">
        <v>27163</v>
      </c>
      <c r="L11" s="20">
        <v>107442</v>
      </c>
      <c r="M11" s="20">
        <v>40494</v>
      </c>
      <c r="N11" s="20">
        <v>175099</v>
      </c>
      <c r="O11" s="20"/>
      <c r="P11" s="20"/>
      <c r="Q11" s="20"/>
      <c r="R11" s="20"/>
      <c r="S11" s="20"/>
      <c r="T11" s="20"/>
      <c r="U11" s="20"/>
      <c r="V11" s="20"/>
      <c r="W11" s="20">
        <v>306111</v>
      </c>
      <c r="X11" s="20">
        <v>95214</v>
      </c>
      <c r="Y11" s="20">
        <v>210897</v>
      </c>
      <c r="Z11" s="21">
        <v>221.49788896590837</v>
      </c>
      <c r="AA11" s="22">
        <v>190422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-225192769</v>
      </c>
      <c r="D14" s="18"/>
      <c r="E14" s="19">
        <v>-240475143</v>
      </c>
      <c r="F14" s="20">
        <v>-240475143</v>
      </c>
      <c r="G14" s="20"/>
      <c r="H14" s="20">
        <v>-21284867</v>
      </c>
      <c r="I14" s="20">
        <v>-18530026</v>
      </c>
      <c r="J14" s="20">
        <v>-39814893</v>
      </c>
      <c r="K14" s="20">
        <v>-21441214</v>
      </c>
      <c r="L14" s="20">
        <v>-20839075</v>
      </c>
      <c r="M14" s="20">
        <v>-29801735</v>
      </c>
      <c r="N14" s="20">
        <v>-72082024</v>
      </c>
      <c r="O14" s="20"/>
      <c r="P14" s="20"/>
      <c r="Q14" s="20"/>
      <c r="R14" s="20"/>
      <c r="S14" s="20"/>
      <c r="T14" s="20"/>
      <c r="U14" s="20"/>
      <c r="V14" s="20"/>
      <c r="W14" s="20">
        <v>-111896917</v>
      </c>
      <c r="X14" s="20">
        <v>-120237570</v>
      </c>
      <c r="Y14" s="20">
        <v>8340653</v>
      </c>
      <c r="Z14" s="21">
        <v>-6.9368110150596021</v>
      </c>
      <c r="AA14" s="22">
        <v>-240475143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-153413853</v>
      </c>
      <c r="D17" s="26">
        <f>SUM(D6:D16)</f>
        <v>0</v>
      </c>
      <c r="E17" s="27">
        <f t="shared" si="0"/>
        <v>-49754604</v>
      </c>
      <c r="F17" s="28">
        <f t="shared" si="0"/>
        <v>-49754604</v>
      </c>
      <c r="G17" s="28">
        <f t="shared" si="0"/>
        <v>31131006</v>
      </c>
      <c r="H17" s="28">
        <f t="shared" si="0"/>
        <v>28756816</v>
      </c>
      <c r="I17" s="28">
        <f t="shared" si="0"/>
        <v>-17176774</v>
      </c>
      <c r="J17" s="28">
        <f t="shared" si="0"/>
        <v>42711048</v>
      </c>
      <c r="K17" s="28">
        <f t="shared" si="0"/>
        <v>9599085</v>
      </c>
      <c r="L17" s="28">
        <f t="shared" si="0"/>
        <v>30708390</v>
      </c>
      <c r="M17" s="28">
        <f t="shared" si="0"/>
        <v>-28715153</v>
      </c>
      <c r="N17" s="28">
        <f t="shared" si="0"/>
        <v>11592322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54303370</v>
      </c>
      <c r="X17" s="28">
        <f t="shared" si="0"/>
        <v>-24877296</v>
      </c>
      <c r="Y17" s="28">
        <f t="shared" si="0"/>
        <v>79180666</v>
      </c>
      <c r="Z17" s="29">
        <f>+IF(X17&lt;&gt;0,+(Y17/X17)*100,0)</f>
        <v>-318.28485700375154</v>
      </c>
      <c r="AA17" s="30">
        <f>SUM(AA6:AA16)</f>
        <v>-49754604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-100493554</v>
      </c>
      <c r="D26" s="18"/>
      <c r="E26" s="19">
        <v>-114916705</v>
      </c>
      <c r="F26" s="20">
        <v>-114916705</v>
      </c>
      <c r="G26" s="20">
        <v>-12347981</v>
      </c>
      <c r="H26" s="20">
        <v>-14170563</v>
      </c>
      <c r="I26" s="20">
        <v>-10450199</v>
      </c>
      <c r="J26" s="20">
        <v>-36968743</v>
      </c>
      <c r="K26" s="20">
        <v>-14357092</v>
      </c>
      <c r="L26" s="20">
        <v>-770964</v>
      </c>
      <c r="M26" s="20">
        <v>-21722831</v>
      </c>
      <c r="N26" s="20">
        <v>-36850887</v>
      </c>
      <c r="O26" s="20"/>
      <c r="P26" s="20"/>
      <c r="Q26" s="20"/>
      <c r="R26" s="20"/>
      <c r="S26" s="20"/>
      <c r="T26" s="20"/>
      <c r="U26" s="20"/>
      <c r="V26" s="20"/>
      <c r="W26" s="20">
        <v>-73819630</v>
      </c>
      <c r="X26" s="20">
        <v>-57458358</v>
      </c>
      <c r="Y26" s="20">
        <v>-16361272</v>
      </c>
      <c r="Z26" s="21">
        <v>28.475007935312043</v>
      </c>
      <c r="AA26" s="22">
        <v>-114916705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-100493554</v>
      </c>
      <c r="D27" s="26">
        <f>SUM(D21:D26)</f>
        <v>0</v>
      </c>
      <c r="E27" s="27">
        <f t="shared" si="1"/>
        <v>-114916705</v>
      </c>
      <c r="F27" s="28">
        <f t="shared" si="1"/>
        <v>-114916705</v>
      </c>
      <c r="G27" s="28">
        <f t="shared" si="1"/>
        <v>-12347981</v>
      </c>
      <c r="H27" s="28">
        <f t="shared" si="1"/>
        <v>-14170563</v>
      </c>
      <c r="I27" s="28">
        <f t="shared" si="1"/>
        <v>-10450199</v>
      </c>
      <c r="J27" s="28">
        <f t="shared" si="1"/>
        <v>-36968743</v>
      </c>
      <c r="K27" s="28">
        <f t="shared" si="1"/>
        <v>-14357092</v>
      </c>
      <c r="L27" s="28">
        <f t="shared" si="1"/>
        <v>-770964</v>
      </c>
      <c r="M27" s="28">
        <f t="shared" si="1"/>
        <v>-21722831</v>
      </c>
      <c r="N27" s="28">
        <f t="shared" si="1"/>
        <v>-36850887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-73819630</v>
      </c>
      <c r="X27" s="28">
        <f t="shared" si="1"/>
        <v>-57458358</v>
      </c>
      <c r="Y27" s="28">
        <f t="shared" si="1"/>
        <v>-16361272</v>
      </c>
      <c r="Z27" s="29">
        <f>+IF(X27&lt;&gt;0,+(Y27/X27)*100,0)</f>
        <v>28.475007935312043</v>
      </c>
      <c r="AA27" s="30">
        <f>SUM(AA21:AA26)</f>
        <v>-114916705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-253907407</v>
      </c>
      <c r="D38" s="32">
        <f>+D17+D27+D36</f>
        <v>0</v>
      </c>
      <c r="E38" s="33">
        <f t="shared" si="3"/>
        <v>-164671309</v>
      </c>
      <c r="F38" s="2">
        <f t="shared" si="3"/>
        <v>-164671309</v>
      </c>
      <c r="G38" s="2">
        <f t="shared" si="3"/>
        <v>18783025</v>
      </c>
      <c r="H38" s="2">
        <f t="shared" si="3"/>
        <v>14586253</v>
      </c>
      <c r="I38" s="2">
        <f t="shared" si="3"/>
        <v>-27626973</v>
      </c>
      <c r="J38" s="2">
        <f t="shared" si="3"/>
        <v>5742305</v>
      </c>
      <c r="K38" s="2">
        <f t="shared" si="3"/>
        <v>-4758007</v>
      </c>
      <c r="L38" s="2">
        <f t="shared" si="3"/>
        <v>29937426</v>
      </c>
      <c r="M38" s="2">
        <f t="shared" si="3"/>
        <v>-50437984</v>
      </c>
      <c r="N38" s="2">
        <f t="shared" si="3"/>
        <v>-25258565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-19516260</v>
      </c>
      <c r="X38" s="2">
        <f t="shared" si="3"/>
        <v>-82335654</v>
      </c>
      <c r="Y38" s="2">
        <f t="shared" si="3"/>
        <v>62819394</v>
      </c>
      <c r="Z38" s="34">
        <f>+IF(X38&lt;&gt;0,+(Y38/X38)*100,0)</f>
        <v>-76.296708592367537</v>
      </c>
      <c r="AA38" s="35">
        <f>+AA17+AA27+AA36</f>
        <v>-164671309</v>
      </c>
    </row>
    <row r="39" spans="1:27" x14ac:dyDescent="0.25">
      <c r="A39" s="23" t="s">
        <v>60</v>
      </c>
      <c r="B39" s="17"/>
      <c r="C39" s="32">
        <v>-1658978769</v>
      </c>
      <c r="D39" s="32"/>
      <c r="E39" s="33"/>
      <c r="F39" s="2"/>
      <c r="G39" s="2">
        <v>-1912655855</v>
      </c>
      <c r="H39" s="2">
        <f>+G40+H60</f>
        <v>-1893872830</v>
      </c>
      <c r="I39" s="2">
        <f>+H40+I60</f>
        <v>-1879286577</v>
      </c>
      <c r="J39" s="2">
        <f>+G39</f>
        <v>-1912655855</v>
      </c>
      <c r="K39" s="2">
        <f>+I40+K60</f>
        <v>-1906913550</v>
      </c>
      <c r="L39" s="2">
        <f>+K40+L60</f>
        <v>-1911671557</v>
      </c>
      <c r="M39" s="2">
        <f>+L40+M60</f>
        <v>-1881734131</v>
      </c>
      <c r="N39" s="2">
        <f>+K39</f>
        <v>-1906913550</v>
      </c>
      <c r="O39" s="2">
        <f>+M40+O60</f>
        <v>-1932172115</v>
      </c>
      <c r="P39" s="2">
        <f>+O40+P60</f>
        <v>-1932172115</v>
      </c>
      <c r="Q39" s="2">
        <f>+P40+Q60</f>
        <v>-1932172115</v>
      </c>
      <c r="R39" s="2">
        <f>+O39</f>
        <v>-1932172115</v>
      </c>
      <c r="S39" s="2">
        <f>+Q40+S60</f>
        <v>-1932172115</v>
      </c>
      <c r="T39" s="2">
        <f>+S40+T60</f>
        <v>-1932172115</v>
      </c>
      <c r="U39" s="2">
        <f>+T40+U60</f>
        <v>-1932172115</v>
      </c>
      <c r="V39" s="2">
        <f>+S39</f>
        <v>-1932172115</v>
      </c>
      <c r="W39" s="2">
        <f>+G39</f>
        <v>-1912655855</v>
      </c>
      <c r="X39" s="2"/>
      <c r="Y39" s="2">
        <f>+W39-X39</f>
        <v>-1912655855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-1912886176</v>
      </c>
      <c r="D40" s="43">
        <f t="shared" ref="D40:AA40" si="4">+D38+D39</f>
        <v>0</v>
      </c>
      <c r="E40" s="44">
        <f t="shared" si="4"/>
        <v>-164671309</v>
      </c>
      <c r="F40" s="45">
        <f t="shared" si="4"/>
        <v>-164671309</v>
      </c>
      <c r="G40" s="45">
        <f t="shared" si="4"/>
        <v>-1893872830</v>
      </c>
      <c r="H40" s="45">
        <f t="shared" si="4"/>
        <v>-1879286577</v>
      </c>
      <c r="I40" s="45">
        <f t="shared" si="4"/>
        <v>-1906913550</v>
      </c>
      <c r="J40" s="45">
        <f>+I40</f>
        <v>-1906913550</v>
      </c>
      <c r="K40" s="45">
        <f t="shared" si="4"/>
        <v>-1911671557</v>
      </c>
      <c r="L40" s="45">
        <f t="shared" si="4"/>
        <v>-1881734131</v>
      </c>
      <c r="M40" s="45">
        <f t="shared" si="4"/>
        <v>-1932172115</v>
      </c>
      <c r="N40" s="45">
        <f>+M40</f>
        <v>-1932172115</v>
      </c>
      <c r="O40" s="45">
        <f t="shared" si="4"/>
        <v>-1932172115</v>
      </c>
      <c r="P40" s="45">
        <f t="shared" si="4"/>
        <v>-1932172115</v>
      </c>
      <c r="Q40" s="45">
        <f t="shared" si="4"/>
        <v>-1932172115</v>
      </c>
      <c r="R40" s="45">
        <f>+Q40</f>
        <v>-1932172115</v>
      </c>
      <c r="S40" s="45">
        <f t="shared" si="4"/>
        <v>-1932172115</v>
      </c>
      <c r="T40" s="45">
        <f t="shared" si="4"/>
        <v>-1932172115</v>
      </c>
      <c r="U40" s="45">
        <f t="shared" si="4"/>
        <v>-1932172115</v>
      </c>
      <c r="V40" s="45">
        <f>+U40</f>
        <v>-1932172115</v>
      </c>
      <c r="W40" s="45">
        <f>+V40</f>
        <v>-1932172115</v>
      </c>
      <c r="X40" s="45">
        <f t="shared" si="4"/>
        <v>-82335654</v>
      </c>
      <c r="Y40" s="45">
        <f t="shared" si="4"/>
        <v>-1849836461</v>
      </c>
      <c r="Z40" s="46">
        <f>+IF(X40&lt;&gt;0,+(Y40/X40)*100,0)</f>
        <v>2246.7016063296223</v>
      </c>
      <c r="AA40" s="47">
        <f t="shared" si="4"/>
        <v>-164671309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-1912655855</v>
      </c>
      <c r="J60">
        <v>-1912655855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13151537</v>
      </c>
      <c r="D7" s="18"/>
      <c r="E7" s="19"/>
      <c r="F7" s="20"/>
      <c r="G7" s="20">
        <v>1504412</v>
      </c>
      <c r="H7" s="20">
        <v>454709</v>
      </c>
      <c r="I7" s="20">
        <v>322310</v>
      </c>
      <c r="J7" s="20">
        <v>2281431</v>
      </c>
      <c r="K7" s="20">
        <v>1391619</v>
      </c>
      <c r="L7" s="20">
        <v>9250444</v>
      </c>
      <c r="M7" s="20">
        <v>508250</v>
      </c>
      <c r="N7" s="20">
        <v>11150313</v>
      </c>
      <c r="O7" s="20"/>
      <c r="P7" s="20"/>
      <c r="Q7" s="20"/>
      <c r="R7" s="20"/>
      <c r="S7" s="20"/>
      <c r="T7" s="20"/>
      <c r="U7" s="20"/>
      <c r="V7" s="20"/>
      <c r="W7" s="20">
        <v>13431744</v>
      </c>
      <c r="X7" s="20"/>
      <c r="Y7" s="20">
        <v>13431744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123685</v>
      </c>
      <c r="D8" s="18"/>
      <c r="E8" s="19"/>
      <c r="F8" s="20"/>
      <c r="G8" s="20">
        <v>7598</v>
      </c>
      <c r="H8" s="20">
        <v>28462</v>
      </c>
      <c r="I8" s="20">
        <v>3857</v>
      </c>
      <c r="J8" s="20">
        <v>39917</v>
      </c>
      <c r="K8" s="20">
        <v>29481</v>
      </c>
      <c r="L8" s="20">
        <v>361</v>
      </c>
      <c r="M8" s="20">
        <v>4097</v>
      </c>
      <c r="N8" s="20">
        <v>33939</v>
      </c>
      <c r="O8" s="20"/>
      <c r="P8" s="20"/>
      <c r="Q8" s="20"/>
      <c r="R8" s="20"/>
      <c r="S8" s="20"/>
      <c r="T8" s="20"/>
      <c r="U8" s="20"/>
      <c r="V8" s="20"/>
      <c r="W8" s="20">
        <v>73856</v>
      </c>
      <c r="X8" s="20"/>
      <c r="Y8" s="20">
        <v>73856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-38710456</v>
      </c>
      <c r="D14" s="18"/>
      <c r="E14" s="19"/>
      <c r="F14" s="20"/>
      <c r="G14" s="20">
        <v>-1646973</v>
      </c>
      <c r="H14" s="20">
        <v>-283500</v>
      </c>
      <c r="I14" s="20">
        <v>-430200</v>
      </c>
      <c r="J14" s="20">
        <v>-2360673</v>
      </c>
      <c r="K14" s="20">
        <v>-823288</v>
      </c>
      <c r="L14" s="20">
        <v>-132250</v>
      </c>
      <c r="M14" s="20">
        <v>-8081887</v>
      </c>
      <c r="N14" s="20">
        <v>-9037425</v>
      </c>
      <c r="O14" s="20"/>
      <c r="P14" s="20"/>
      <c r="Q14" s="20"/>
      <c r="R14" s="20"/>
      <c r="S14" s="20"/>
      <c r="T14" s="20"/>
      <c r="U14" s="20"/>
      <c r="V14" s="20"/>
      <c r="W14" s="20">
        <v>-11398098</v>
      </c>
      <c r="X14" s="20"/>
      <c r="Y14" s="20">
        <v>-11398098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-25435234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-134963</v>
      </c>
      <c r="H17" s="28">
        <f t="shared" si="0"/>
        <v>199671</v>
      </c>
      <c r="I17" s="28">
        <f t="shared" si="0"/>
        <v>-104033</v>
      </c>
      <c r="J17" s="28">
        <f t="shared" si="0"/>
        <v>-39325</v>
      </c>
      <c r="K17" s="28">
        <f t="shared" si="0"/>
        <v>597812</v>
      </c>
      <c r="L17" s="28">
        <f t="shared" si="0"/>
        <v>9118555</v>
      </c>
      <c r="M17" s="28">
        <f t="shared" si="0"/>
        <v>-7569540</v>
      </c>
      <c r="N17" s="28">
        <f t="shared" si="0"/>
        <v>2146827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2107502</v>
      </c>
      <c r="X17" s="28">
        <f t="shared" si="0"/>
        <v>0</v>
      </c>
      <c r="Y17" s="28">
        <f t="shared" si="0"/>
        <v>2107502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-43236737</v>
      </c>
      <c r="D26" s="18"/>
      <c r="E26" s="19">
        <v>-55387783</v>
      </c>
      <c r="F26" s="20">
        <v>-55387783</v>
      </c>
      <c r="G26" s="20">
        <v>-17387603</v>
      </c>
      <c r="H26" s="20">
        <v>-5007273</v>
      </c>
      <c r="I26" s="20"/>
      <c r="J26" s="20">
        <v>-22394876</v>
      </c>
      <c r="K26" s="20">
        <v>-18303423</v>
      </c>
      <c r="L26" s="20">
        <v>-141666</v>
      </c>
      <c r="M26" s="20">
        <v>-2741506</v>
      </c>
      <c r="N26" s="20">
        <v>-21186595</v>
      </c>
      <c r="O26" s="20"/>
      <c r="P26" s="20"/>
      <c r="Q26" s="20"/>
      <c r="R26" s="20"/>
      <c r="S26" s="20"/>
      <c r="T26" s="20"/>
      <c r="U26" s="20"/>
      <c r="V26" s="20"/>
      <c r="W26" s="20">
        <v>-43581471</v>
      </c>
      <c r="X26" s="20">
        <v>-27463110</v>
      </c>
      <c r="Y26" s="20">
        <v>-16118361</v>
      </c>
      <c r="Z26" s="21">
        <v>58.690953063946502</v>
      </c>
      <c r="AA26" s="22">
        <v>-55387783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-43236737</v>
      </c>
      <c r="D27" s="26">
        <f>SUM(D21:D26)</f>
        <v>0</v>
      </c>
      <c r="E27" s="27">
        <f t="shared" si="1"/>
        <v>-55387783</v>
      </c>
      <c r="F27" s="28">
        <f t="shared" si="1"/>
        <v>-55387783</v>
      </c>
      <c r="G27" s="28">
        <f t="shared" si="1"/>
        <v>-17387603</v>
      </c>
      <c r="H27" s="28">
        <f t="shared" si="1"/>
        <v>-5007273</v>
      </c>
      <c r="I27" s="28">
        <f t="shared" si="1"/>
        <v>0</v>
      </c>
      <c r="J27" s="28">
        <f t="shared" si="1"/>
        <v>-22394876</v>
      </c>
      <c r="K27" s="28">
        <f t="shared" si="1"/>
        <v>-18303423</v>
      </c>
      <c r="L27" s="28">
        <f t="shared" si="1"/>
        <v>-141666</v>
      </c>
      <c r="M27" s="28">
        <f t="shared" si="1"/>
        <v>-2741506</v>
      </c>
      <c r="N27" s="28">
        <f t="shared" si="1"/>
        <v>-21186595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-43581471</v>
      </c>
      <c r="X27" s="28">
        <f t="shared" si="1"/>
        <v>-27463110</v>
      </c>
      <c r="Y27" s="28">
        <f t="shared" si="1"/>
        <v>-16118361</v>
      </c>
      <c r="Z27" s="29">
        <f>+IF(X27&lt;&gt;0,+(Y27/X27)*100,0)</f>
        <v>58.690953063946502</v>
      </c>
      <c r="AA27" s="30">
        <f>SUM(AA21:AA26)</f>
        <v>-55387783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-68671971</v>
      </c>
      <c r="D38" s="32">
        <f>+D17+D27+D36</f>
        <v>0</v>
      </c>
      <c r="E38" s="33">
        <f t="shared" si="3"/>
        <v>-55387783</v>
      </c>
      <c r="F38" s="2">
        <f t="shared" si="3"/>
        <v>-55387783</v>
      </c>
      <c r="G38" s="2">
        <f t="shared" si="3"/>
        <v>-17522566</v>
      </c>
      <c r="H38" s="2">
        <f t="shared" si="3"/>
        <v>-4807602</v>
      </c>
      <c r="I38" s="2">
        <f t="shared" si="3"/>
        <v>-104033</v>
      </c>
      <c r="J38" s="2">
        <f t="shared" si="3"/>
        <v>-22434201</v>
      </c>
      <c r="K38" s="2">
        <f t="shared" si="3"/>
        <v>-17705611</v>
      </c>
      <c r="L38" s="2">
        <f t="shared" si="3"/>
        <v>8976889</v>
      </c>
      <c r="M38" s="2">
        <f t="shared" si="3"/>
        <v>-10311046</v>
      </c>
      <c r="N38" s="2">
        <f t="shared" si="3"/>
        <v>-19039768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-41473969</v>
      </c>
      <c r="X38" s="2">
        <f t="shared" si="3"/>
        <v>-27463110</v>
      </c>
      <c r="Y38" s="2">
        <f t="shared" si="3"/>
        <v>-14010859</v>
      </c>
      <c r="Z38" s="34">
        <f>+IF(X38&lt;&gt;0,+(Y38/X38)*100,0)</f>
        <v>51.017015188738633</v>
      </c>
      <c r="AA38" s="35">
        <f>+AA17+AA27+AA36</f>
        <v>-55387783</v>
      </c>
    </row>
    <row r="39" spans="1:27" x14ac:dyDescent="0.25">
      <c r="A39" s="23" t="s">
        <v>60</v>
      </c>
      <c r="B39" s="17"/>
      <c r="C39" s="32">
        <v>-156953968</v>
      </c>
      <c r="D39" s="32"/>
      <c r="E39" s="33"/>
      <c r="F39" s="2"/>
      <c r="G39" s="2">
        <v>-226590528</v>
      </c>
      <c r="H39" s="2">
        <f>+G40+H60</f>
        <v>-244113094</v>
      </c>
      <c r="I39" s="2">
        <f>+H40+I60</f>
        <v>-248920696</v>
      </c>
      <c r="J39" s="2">
        <f>+G39</f>
        <v>-226590528</v>
      </c>
      <c r="K39" s="2">
        <f>+I40+K60</f>
        <v>-249024729</v>
      </c>
      <c r="L39" s="2">
        <f>+K40+L60</f>
        <v>-266730340</v>
      </c>
      <c r="M39" s="2">
        <f>+L40+M60</f>
        <v>-257753451</v>
      </c>
      <c r="N39" s="2">
        <f>+K39</f>
        <v>-249024729</v>
      </c>
      <c r="O39" s="2">
        <f>+M40+O60</f>
        <v>-268064497</v>
      </c>
      <c r="P39" s="2">
        <f>+O40+P60</f>
        <v>-268064497</v>
      </c>
      <c r="Q39" s="2">
        <f>+P40+Q60</f>
        <v>-268064497</v>
      </c>
      <c r="R39" s="2">
        <f>+O39</f>
        <v>-268064497</v>
      </c>
      <c r="S39" s="2">
        <f>+Q40+S60</f>
        <v>-268064497</v>
      </c>
      <c r="T39" s="2">
        <f>+S40+T60</f>
        <v>-268064497</v>
      </c>
      <c r="U39" s="2">
        <f>+T40+U60</f>
        <v>-268064497</v>
      </c>
      <c r="V39" s="2">
        <f>+S39</f>
        <v>-268064497</v>
      </c>
      <c r="W39" s="2">
        <f>+G39</f>
        <v>-226590528</v>
      </c>
      <c r="X39" s="2"/>
      <c r="Y39" s="2">
        <f>+W39-X39</f>
        <v>-226590528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-225625939</v>
      </c>
      <c r="D40" s="43">
        <f t="shared" ref="D40:AA40" si="4">+D38+D39</f>
        <v>0</v>
      </c>
      <c r="E40" s="44">
        <f t="shared" si="4"/>
        <v>-55387783</v>
      </c>
      <c r="F40" s="45">
        <f t="shared" si="4"/>
        <v>-55387783</v>
      </c>
      <c r="G40" s="45">
        <f t="shared" si="4"/>
        <v>-244113094</v>
      </c>
      <c r="H40" s="45">
        <f t="shared" si="4"/>
        <v>-248920696</v>
      </c>
      <c r="I40" s="45">
        <f t="shared" si="4"/>
        <v>-249024729</v>
      </c>
      <c r="J40" s="45">
        <f>+I40</f>
        <v>-249024729</v>
      </c>
      <c r="K40" s="45">
        <f t="shared" si="4"/>
        <v>-266730340</v>
      </c>
      <c r="L40" s="45">
        <f t="shared" si="4"/>
        <v>-257753451</v>
      </c>
      <c r="M40" s="45">
        <f t="shared" si="4"/>
        <v>-268064497</v>
      </c>
      <c r="N40" s="45">
        <f>+M40</f>
        <v>-268064497</v>
      </c>
      <c r="O40" s="45">
        <f t="shared" si="4"/>
        <v>-268064497</v>
      </c>
      <c r="P40" s="45">
        <f t="shared" si="4"/>
        <v>-268064497</v>
      </c>
      <c r="Q40" s="45">
        <f t="shared" si="4"/>
        <v>-268064497</v>
      </c>
      <c r="R40" s="45">
        <f>+Q40</f>
        <v>-268064497</v>
      </c>
      <c r="S40" s="45">
        <f t="shared" si="4"/>
        <v>-268064497</v>
      </c>
      <c r="T40" s="45">
        <f t="shared" si="4"/>
        <v>-268064497</v>
      </c>
      <c r="U40" s="45">
        <f t="shared" si="4"/>
        <v>-268064497</v>
      </c>
      <c r="V40" s="45">
        <f>+U40</f>
        <v>-268064497</v>
      </c>
      <c r="W40" s="45">
        <f>+V40</f>
        <v>-268064497</v>
      </c>
      <c r="X40" s="45">
        <f t="shared" si="4"/>
        <v>-27463110</v>
      </c>
      <c r="Y40" s="45">
        <f t="shared" si="4"/>
        <v>-240601387</v>
      </c>
      <c r="Z40" s="46">
        <f>+IF(X40&lt;&gt;0,+(Y40/X40)*100,0)</f>
        <v>876.08936861120253</v>
      </c>
      <c r="AA40" s="47">
        <f t="shared" si="4"/>
        <v>-55387783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-226590528</v>
      </c>
      <c r="J60">
        <v>-226590528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43602342</v>
      </c>
      <c r="D7" s="18"/>
      <c r="E7" s="19">
        <v>75247100</v>
      </c>
      <c r="F7" s="20">
        <v>75247100</v>
      </c>
      <c r="G7" s="20">
        <v>3799533</v>
      </c>
      <c r="H7" s="20">
        <v>3576044</v>
      </c>
      <c r="I7" s="20">
        <v>2939926</v>
      </c>
      <c r="J7" s="20">
        <v>10315503</v>
      </c>
      <c r="K7" s="20">
        <v>3797983</v>
      </c>
      <c r="L7" s="20">
        <v>3878609</v>
      </c>
      <c r="M7" s="20">
        <v>4861965</v>
      </c>
      <c r="N7" s="20">
        <v>12538557</v>
      </c>
      <c r="O7" s="20"/>
      <c r="P7" s="20"/>
      <c r="Q7" s="20"/>
      <c r="R7" s="20"/>
      <c r="S7" s="20"/>
      <c r="T7" s="20"/>
      <c r="U7" s="20"/>
      <c r="V7" s="20"/>
      <c r="W7" s="20">
        <v>22854060</v>
      </c>
      <c r="X7" s="20">
        <v>37623552</v>
      </c>
      <c r="Y7" s="20">
        <v>-14769492</v>
      </c>
      <c r="Z7" s="21">
        <v>-39.255974555512466</v>
      </c>
      <c r="AA7" s="22">
        <v>75247100</v>
      </c>
    </row>
    <row r="8" spans="1:27" x14ac:dyDescent="0.25">
      <c r="A8" s="23" t="s">
        <v>36</v>
      </c>
      <c r="B8" s="17" t="s">
        <v>32</v>
      </c>
      <c r="C8" s="18">
        <v>29560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47739000</v>
      </c>
      <c r="D10" s="18"/>
      <c r="E10" s="19">
        <v>55763000</v>
      </c>
      <c r="F10" s="20">
        <v>55763000</v>
      </c>
      <c r="G10" s="20">
        <v>20000000</v>
      </c>
      <c r="H10" s="20"/>
      <c r="I10" s="20"/>
      <c r="J10" s="20">
        <v>20000000</v>
      </c>
      <c r="K10" s="20">
        <v>25000000</v>
      </c>
      <c r="L10" s="20"/>
      <c r="M10" s="20"/>
      <c r="N10" s="20">
        <v>25000000</v>
      </c>
      <c r="O10" s="20"/>
      <c r="P10" s="20"/>
      <c r="Q10" s="20"/>
      <c r="R10" s="20"/>
      <c r="S10" s="20"/>
      <c r="T10" s="20"/>
      <c r="U10" s="20"/>
      <c r="V10" s="20"/>
      <c r="W10" s="20">
        <v>45000000</v>
      </c>
      <c r="X10" s="20">
        <v>27881502</v>
      </c>
      <c r="Y10" s="20">
        <v>17118498</v>
      </c>
      <c r="Z10" s="21">
        <v>61.39733074638518</v>
      </c>
      <c r="AA10" s="22">
        <v>55763000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8545333</v>
      </c>
      <c r="F11" s="20">
        <v>8545333</v>
      </c>
      <c r="G11" s="20"/>
      <c r="H11" s="20"/>
      <c r="I11" s="20"/>
      <c r="J11" s="20"/>
      <c r="K11" s="20">
        <v>25296</v>
      </c>
      <c r="L11" s="20">
        <v>32629</v>
      </c>
      <c r="M11" s="20">
        <v>38382</v>
      </c>
      <c r="N11" s="20">
        <v>96307</v>
      </c>
      <c r="O11" s="20"/>
      <c r="P11" s="20"/>
      <c r="Q11" s="20"/>
      <c r="R11" s="20"/>
      <c r="S11" s="20"/>
      <c r="T11" s="20"/>
      <c r="U11" s="20"/>
      <c r="V11" s="20"/>
      <c r="W11" s="20">
        <v>96307</v>
      </c>
      <c r="X11" s="20">
        <v>4272666</v>
      </c>
      <c r="Y11" s="20">
        <v>-4176359</v>
      </c>
      <c r="Z11" s="21">
        <v>-97.745974059287576</v>
      </c>
      <c r="AA11" s="22">
        <v>8545333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-11368670</v>
      </c>
      <c r="D14" s="18"/>
      <c r="E14" s="19">
        <v>-40625747</v>
      </c>
      <c r="F14" s="20">
        <v>-40625747</v>
      </c>
      <c r="G14" s="20">
        <v>-1507862</v>
      </c>
      <c r="H14" s="20"/>
      <c r="I14" s="20">
        <v>-1817690</v>
      </c>
      <c r="J14" s="20">
        <v>-3325552</v>
      </c>
      <c r="K14" s="20">
        <v>-1641933</v>
      </c>
      <c r="L14" s="20"/>
      <c r="M14" s="20">
        <v>-10493457</v>
      </c>
      <c r="N14" s="20">
        <v>-12135390</v>
      </c>
      <c r="O14" s="20"/>
      <c r="P14" s="20"/>
      <c r="Q14" s="20"/>
      <c r="R14" s="20"/>
      <c r="S14" s="20"/>
      <c r="T14" s="20"/>
      <c r="U14" s="20"/>
      <c r="V14" s="20"/>
      <c r="W14" s="20">
        <v>-15460942</v>
      </c>
      <c r="X14" s="20">
        <v>-20312868</v>
      </c>
      <c r="Y14" s="20">
        <v>4851926</v>
      </c>
      <c r="Z14" s="21">
        <v>-23.885972182756269</v>
      </c>
      <c r="AA14" s="22">
        <v>-40625747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80002232</v>
      </c>
      <c r="D17" s="26">
        <f>SUM(D6:D16)</f>
        <v>0</v>
      </c>
      <c r="E17" s="27">
        <f t="shared" si="0"/>
        <v>98929686</v>
      </c>
      <c r="F17" s="28">
        <f t="shared" si="0"/>
        <v>98929686</v>
      </c>
      <c r="G17" s="28">
        <f t="shared" si="0"/>
        <v>22291671</v>
      </c>
      <c r="H17" s="28">
        <f t="shared" si="0"/>
        <v>3576044</v>
      </c>
      <c r="I17" s="28">
        <f t="shared" si="0"/>
        <v>1122236</v>
      </c>
      <c r="J17" s="28">
        <f t="shared" si="0"/>
        <v>26989951</v>
      </c>
      <c r="K17" s="28">
        <f t="shared" si="0"/>
        <v>27181346</v>
      </c>
      <c r="L17" s="28">
        <f t="shared" si="0"/>
        <v>3911238</v>
      </c>
      <c r="M17" s="28">
        <f t="shared" si="0"/>
        <v>-5593110</v>
      </c>
      <c r="N17" s="28">
        <f t="shared" si="0"/>
        <v>25499474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52489425</v>
      </c>
      <c r="X17" s="28">
        <f t="shared" si="0"/>
        <v>49464852</v>
      </c>
      <c r="Y17" s="28">
        <f t="shared" si="0"/>
        <v>3024573</v>
      </c>
      <c r="Z17" s="29">
        <f>+IF(X17&lt;&gt;0,+(Y17/X17)*100,0)</f>
        <v>6.1145902144819919</v>
      </c>
      <c r="AA17" s="30">
        <f>SUM(AA6:AA16)</f>
        <v>98929686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-13624092</v>
      </c>
      <c r="D26" s="18"/>
      <c r="E26" s="19">
        <v>-13307980</v>
      </c>
      <c r="F26" s="20">
        <v>-13307980</v>
      </c>
      <c r="G26" s="20">
        <v>-845552</v>
      </c>
      <c r="H26" s="20"/>
      <c r="I26" s="20">
        <v>-856137</v>
      </c>
      <c r="J26" s="20">
        <v>-1701689</v>
      </c>
      <c r="K26" s="20">
        <v>-1148937</v>
      </c>
      <c r="L26" s="20"/>
      <c r="M26" s="20">
        <v>-2371161</v>
      </c>
      <c r="N26" s="20">
        <v>-3520098</v>
      </c>
      <c r="O26" s="20"/>
      <c r="P26" s="20"/>
      <c r="Q26" s="20"/>
      <c r="R26" s="20"/>
      <c r="S26" s="20"/>
      <c r="T26" s="20"/>
      <c r="U26" s="20"/>
      <c r="V26" s="20"/>
      <c r="W26" s="20">
        <v>-5221787</v>
      </c>
      <c r="X26" s="20">
        <v>-6653994</v>
      </c>
      <c r="Y26" s="20">
        <v>1432207</v>
      </c>
      <c r="Z26" s="21">
        <v>-21.52402000963632</v>
      </c>
      <c r="AA26" s="22">
        <v>-13307980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-13624092</v>
      </c>
      <c r="D27" s="26">
        <f>SUM(D21:D26)</f>
        <v>0</v>
      </c>
      <c r="E27" s="27">
        <f t="shared" si="1"/>
        <v>-13307980</v>
      </c>
      <c r="F27" s="28">
        <f t="shared" si="1"/>
        <v>-13307980</v>
      </c>
      <c r="G27" s="28">
        <f t="shared" si="1"/>
        <v>-845552</v>
      </c>
      <c r="H27" s="28">
        <f t="shared" si="1"/>
        <v>0</v>
      </c>
      <c r="I27" s="28">
        <f t="shared" si="1"/>
        <v>-856137</v>
      </c>
      <c r="J27" s="28">
        <f t="shared" si="1"/>
        <v>-1701689</v>
      </c>
      <c r="K27" s="28">
        <f t="shared" si="1"/>
        <v>-1148937</v>
      </c>
      <c r="L27" s="28">
        <f t="shared" si="1"/>
        <v>0</v>
      </c>
      <c r="M27" s="28">
        <f t="shared" si="1"/>
        <v>-2371161</v>
      </c>
      <c r="N27" s="28">
        <f t="shared" si="1"/>
        <v>-3520098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-5221787</v>
      </c>
      <c r="X27" s="28">
        <f t="shared" si="1"/>
        <v>-6653994</v>
      </c>
      <c r="Y27" s="28">
        <f t="shared" si="1"/>
        <v>1432207</v>
      </c>
      <c r="Z27" s="29">
        <f>+IF(X27&lt;&gt;0,+(Y27/X27)*100,0)</f>
        <v>-21.52402000963632</v>
      </c>
      <c r="AA27" s="30">
        <f>SUM(AA21:AA26)</f>
        <v>-13307980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66378140</v>
      </c>
      <c r="D38" s="32">
        <f>+D17+D27+D36</f>
        <v>0</v>
      </c>
      <c r="E38" s="33">
        <f t="shared" si="3"/>
        <v>85621706</v>
      </c>
      <c r="F38" s="2">
        <f t="shared" si="3"/>
        <v>85621706</v>
      </c>
      <c r="G38" s="2">
        <f t="shared" si="3"/>
        <v>21446119</v>
      </c>
      <c r="H38" s="2">
        <f t="shared" si="3"/>
        <v>3576044</v>
      </c>
      <c r="I38" s="2">
        <f t="shared" si="3"/>
        <v>266099</v>
      </c>
      <c r="J38" s="2">
        <f t="shared" si="3"/>
        <v>25288262</v>
      </c>
      <c r="K38" s="2">
        <f t="shared" si="3"/>
        <v>26032409</v>
      </c>
      <c r="L38" s="2">
        <f t="shared" si="3"/>
        <v>3911238</v>
      </c>
      <c r="M38" s="2">
        <f t="shared" si="3"/>
        <v>-7964271</v>
      </c>
      <c r="N38" s="2">
        <f t="shared" si="3"/>
        <v>21979376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47267638</v>
      </c>
      <c r="X38" s="2">
        <f t="shared" si="3"/>
        <v>42810858</v>
      </c>
      <c r="Y38" s="2">
        <f t="shared" si="3"/>
        <v>4456780</v>
      </c>
      <c r="Z38" s="34">
        <f>+IF(X38&lt;&gt;0,+(Y38/X38)*100,0)</f>
        <v>10.410396353186849</v>
      </c>
      <c r="AA38" s="35">
        <f>+AA17+AA27+AA36</f>
        <v>85621706</v>
      </c>
    </row>
    <row r="39" spans="1:27" x14ac:dyDescent="0.25">
      <c r="A39" s="23" t="s">
        <v>60</v>
      </c>
      <c r="B39" s="17"/>
      <c r="C39" s="32">
        <v>250400153</v>
      </c>
      <c r="D39" s="32"/>
      <c r="E39" s="33">
        <v>250400153</v>
      </c>
      <c r="F39" s="2">
        <v>250400153</v>
      </c>
      <c r="G39" s="2">
        <v>325224634</v>
      </c>
      <c r="H39" s="2">
        <f>+G40+H60</f>
        <v>346670753</v>
      </c>
      <c r="I39" s="2">
        <f>+H40+I60</f>
        <v>350246797</v>
      </c>
      <c r="J39" s="2">
        <f>+G39</f>
        <v>325224634</v>
      </c>
      <c r="K39" s="2">
        <f>+I40+K60</f>
        <v>350512896</v>
      </c>
      <c r="L39" s="2">
        <f>+K40+L60</f>
        <v>376545305</v>
      </c>
      <c r="M39" s="2">
        <f>+L40+M60</f>
        <v>380456543</v>
      </c>
      <c r="N39" s="2">
        <f>+K39</f>
        <v>350512896</v>
      </c>
      <c r="O39" s="2">
        <f>+M40+O60</f>
        <v>372492272</v>
      </c>
      <c r="P39" s="2">
        <f>+O40+P60</f>
        <v>372492272</v>
      </c>
      <c r="Q39" s="2">
        <f>+P40+Q60</f>
        <v>372492272</v>
      </c>
      <c r="R39" s="2">
        <f>+O39</f>
        <v>372492272</v>
      </c>
      <c r="S39" s="2">
        <f>+Q40+S60</f>
        <v>372492272</v>
      </c>
      <c r="T39" s="2">
        <f>+S40+T60</f>
        <v>372492272</v>
      </c>
      <c r="U39" s="2">
        <f>+T40+U60</f>
        <v>372492272</v>
      </c>
      <c r="V39" s="2">
        <f>+S39</f>
        <v>372492272</v>
      </c>
      <c r="W39" s="2">
        <f>+G39</f>
        <v>325224634</v>
      </c>
      <c r="X39" s="2">
        <v>250400153</v>
      </c>
      <c r="Y39" s="2">
        <f>+W39-X39</f>
        <v>74824481</v>
      </c>
      <c r="Z39" s="34">
        <f>+IF(X39&lt;&gt;0,+(Y39/X39)*100,0)</f>
        <v>29.881962971484288</v>
      </c>
      <c r="AA39" s="35">
        <v>250400153</v>
      </c>
    </row>
    <row r="40" spans="1:27" x14ac:dyDescent="0.25">
      <c r="A40" s="41" t="s">
        <v>62</v>
      </c>
      <c r="B40" s="42" t="s">
        <v>61</v>
      </c>
      <c r="C40" s="43">
        <f>+C38+C39</f>
        <v>316778293</v>
      </c>
      <c r="D40" s="43">
        <f t="shared" ref="D40:AA40" si="4">+D38+D39</f>
        <v>0</v>
      </c>
      <c r="E40" s="44">
        <f t="shared" si="4"/>
        <v>336021859</v>
      </c>
      <c r="F40" s="45">
        <f t="shared" si="4"/>
        <v>336021859</v>
      </c>
      <c r="G40" s="45">
        <f t="shared" si="4"/>
        <v>346670753</v>
      </c>
      <c r="H40" s="45">
        <f t="shared" si="4"/>
        <v>350246797</v>
      </c>
      <c r="I40" s="45">
        <f t="shared" si="4"/>
        <v>350512896</v>
      </c>
      <c r="J40" s="45">
        <f>+I40</f>
        <v>350512896</v>
      </c>
      <c r="K40" s="45">
        <f t="shared" si="4"/>
        <v>376545305</v>
      </c>
      <c r="L40" s="45">
        <f t="shared" si="4"/>
        <v>380456543</v>
      </c>
      <c r="M40" s="45">
        <f t="shared" si="4"/>
        <v>372492272</v>
      </c>
      <c r="N40" s="45">
        <f>+M40</f>
        <v>372492272</v>
      </c>
      <c r="O40" s="45">
        <f t="shared" si="4"/>
        <v>372492272</v>
      </c>
      <c r="P40" s="45">
        <f t="shared" si="4"/>
        <v>372492272</v>
      </c>
      <c r="Q40" s="45">
        <f t="shared" si="4"/>
        <v>372492272</v>
      </c>
      <c r="R40" s="45">
        <f>+Q40</f>
        <v>372492272</v>
      </c>
      <c r="S40" s="45">
        <f t="shared" si="4"/>
        <v>372492272</v>
      </c>
      <c r="T40" s="45">
        <f t="shared" si="4"/>
        <v>372492272</v>
      </c>
      <c r="U40" s="45">
        <f t="shared" si="4"/>
        <v>372492272</v>
      </c>
      <c r="V40" s="45">
        <f>+U40</f>
        <v>372492272</v>
      </c>
      <c r="W40" s="45">
        <f>+V40</f>
        <v>372492272</v>
      </c>
      <c r="X40" s="45">
        <f t="shared" si="4"/>
        <v>293211011</v>
      </c>
      <c r="Y40" s="45">
        <f t="shared" si="4"/>
        <v>79281261</v>
      </c>
      <c r="Z40" s="46">
        <f>+IF(X40&lt;&gt;0,+(Y40/X40)*100,0)</f>
        <v>27.038978082579579</v>
      </c>
      <c r="AA40" s="47">
        <f t="shared" si="4"/>
        <v>336021859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325224634</v>
      </c>
      <c r="J60">
        <v>325224634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7611470</v>
      </c>
      <c r="D7" s="18"/>
      <c r="E7" s="19">
        <v>28285987</v>
      </c>
      <c r="F7" s="20">
        <v>28285987</v>
      </c>
      <c r="G7" s="20">
        <v>985631</v>
      </c>
      <c r="H7" s="20">
        <v>766949</v>
      </c>
      <c r="I7" s="20">
        <v>802921</v>
      </c>
      <c r="J7" s="20">
        <v>2555501</v>
      </c>
      <c r="K7" s="20">
        <v>1205693</v>
      </c>
      <c r="L7" s="20">
        <v>3137156</v>
      </c>
      <c r="M7" s="20">
        <v>1474258</v>
      </c>
      <c r="N7" s="20">
        <v>5817107</v>
      </c>
      <c r="O7" s="20"/>
      <c r="P7" s="20"/>
      <c r="Q7" s="20"/>
      <c r="R7" s="20"/>
      <c r="S7" s="20"/>
      <c r="T7" s="20"/>
      <c r="U7" s="20"/>
      <c r="V7" s="20"/>
      <c r="W7" s="20">
        <v>8372608</v>
      </c>
      <c r="X7" s="20">
        <v>14142996</v>
      </c>
      <c r="Y7" s="20">
        <v>-5770388</v>
      </c>
      <c r="Z7" s="21">
        <v>-40.800322647337239</v>
      </c>
      <c r="AA7" s="22">
        <v>28285987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1467351136</v>
      </c>
      <c r="D10" s="18"/>
      <c r="E10" s="19">
        <v>64428000</v>
      </c>
      <c r="F10" s="20">
        <v>64428000</v>
      </c>
      <c r="G10" s="20">
        <v>217250000</v>
      </c>
      <c r="H10" s="20"/>
      <c r="I10" s="20"/>
      <c r="J10" s="20">
        <v>217250000</v>
      </c>
      <c r="K10" s="20">
        <v>20000000</v>
      </c>
      <c r="L10" s="20">
        <v>130250000</v>
      </c>
      <c r="M10" s="20"/>
      <c r="N10" s="20">
        <v>150250000</v>
      </c>
      <c r="O10" s="20"/>
      <c r="P10" s="20"/>
      <c r="Q10" s="20"/>
      <c r="R10" s="20"/>
      <c r="S10" s="20"/>
      <c r="T10" s="20"/>
      <c r="U10" s="20"/>
      <c r="V10" s="20"/>
      <c r="W10" s="20">
        <v>367500000</v>
      </c>
      <c r="X10" s="20">
        <v>32213994</v>
      </c>
      <c r="Y10" s="20">
        <v>335286006</v>
      </c>
      <c r="Z10" s="21">
        <v>1040.808556678815</v>
      </c>
      <c r="AA10" s="22">
        <v>64428000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-287912027</v>
      </c>
      <c r="F14" s="20">
        <v>-287912027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-143956026</v>
      </c>
      <c r="Y14" s="20">
        <v>143956026</v>
      </c>
      <c r="Z14" s="21">
        <v>-100</v>
      </c>
      <c r="AA14" s="22">
        <v>-287912027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1474962606</v>
      </c>
      <c r="D17" s="26">
        <f>SUM(D6:D16)</f>
        <v>0</v>
      </c>
      <c r="E17" s="27">
        <f t="shared" si="0"/>
        <v>-195198040</v>
      </c>
      <c r="F17" s="28">
        <f t="shared" si="0"/>
        <v>-195198040</v>
      </c>
      <c r="G17" s="28">
        <f t="shared" si="0"/>
        <v>218235631</v>
      </c>
      <c r="H17" s="28">
        <f t="shared" si="0"/>
        <v>766949</v>
      </c>
      <c r="I17" s="28">
        <f t="shared" si="0"/>
        <v>802921</v>
      </c>
      <c r="J17" s="28">
        <f t="shared" si="0"/>
        <v>219805501</v>
      </c>
      <c r="K17" s="28">
        <f t="shared" si="0"/>
        <v>21205693</v>
      </c>
      <c r="L17" s="28">
        <f t="shared" si="0"/>
        <v>133387156</v>
      </c>
      <c r="M17" s="28">
        <f t="shared" si="0"/>
        <v>1474258</v>
      </c>
      <c r="N17" s="28">
        <f t="shared" si="0"/>
        <v>156067107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375872608</v>
      </c>
      <c r="X17" s="28">
        <f t="shared" si="0"/>
        <v>-97599036</v>
      </c>
      <c r="Y17" s="28">
        <f t="shared" si="0"/>
        <v>473471644</v>
      </c>
      <c r="Z17" s="29">
        <f>+IF(X17&lt;&gt;0,+(Y17/X17)*100,0)</f>
        <v>-485.11918089027029</v>
      </c>
      <c r="AA17" s="30">
        <f>SUM(AA6:AA16)</f>
        <v>-195198040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-228540175</v>
      </c>
      <c r="F26" s="20">
        <v>-228540175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-114270108</v>
      </c>
      <c r="Y26" s="20">
        <v>114270108</v>
      </c>
      <c r="Z26" s="21">
        <v>-100</v>
      </c>
      <c r="AA26" s="22">
        <v>-228540175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-228540175</v>
      </c>
      <c r="F27" s="28">
        <f t="shared" si="1"/>
        <v>-228540175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-114270108</v>
      </c>
      <c r="Y27" s="28">
        <f t="shared" si="1"/>
        <v>114270108</v>
      </c>
      <c r="Z27" s="29">
        <f>+IF(X27&lt;&gt;0,+(Y27/X27)*100,0)</f>
        <v>-100</v>
      </c>
      <c r="AA27" s="30">
        <f>SUM(AA21:AA26)</f>
        <v>-228540175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1474962606</v>
      </c>
      <c r="D38" s="32">
        <f>+D17+D27+D36</f>
        <v>0</v>
      </c>
      <c r="E38" s="33">
        <f t="shared" si="3"/>
        <v>-423738215</v>
      </c>
      <c r="F38" s="2">
        <f t="shared" si="3"/>
        <v>-423738215</v>
      </c>
      <c r="G38" s="2">
        <f t="shared" si="3"/>
        <v>218235631</v>
      </c>
      <c r="H38" s="2">
        <f t="shared" si="3"/>
        <v>766949</v>
      </c>
      <c r="I38" s="2">
        <f t="shared" si="3"/>
        <v>802921</v>
      </c>
      <c r="J38" s="2">
        <f t="shared" si="3"/>
        <v>219805501</v>
      </c>
      <c r="K38" s="2">
        <f t="shared" si="3"/>
        <v>21205693</v>
      </c>
      <c r="L38" s="2">
        <f t="shared" si="3"/>
        <v>133387156</v>
      </c>
      <c r="M38" s="2">
        <f t="shared" si="3"/>
        <v>1474258</v>
      </c>
      <c r="N38" s="2">
        <f t="shared" si="3"/>
        <v>156067107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375872608</v>
      </c>
      <c r="X38" s="2">
        <f t="shared" si="3"/>
        <v>-211869144</v>
      </c>
      <c r="Y38" s="2">
        <f t="shared" si="3"/>
        <v>587741752</v>
      </c>
      <c r="Z38" s="34">
        <f>+IF(X38&lt;&gt;0,+(Y38/X38)*100,0)</f>
        <v>-277.40790419203279</v>
      </c>
      <c r="AA38" s="35">
        <f>+AA17+AA27+AA36</f>
        <v>-423738215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218235631</v>
      </c>
      <c r="I39" s="2">
        <f>+H40+I60</f>
        <v>219002580</v>
      </c>
      <c r="J39" s="2">
        <f>+G39</f>
        <v>0</v>
      </c>
      <c r="K39" s="2">
        <f>+I40+K60</f>
        <v>219805501</v>
      </c>
      <c r="L39" s="2">
        <f>+K40+L60</f>
        <v>241011194</v>
      </c>
      <c r="M39" s="2">
        <f>+L40+M60</f>
        <v>374398350</v>
      </c>
      <c r="N39" s="2">
        <f>+K39</f>
        <v>219805501</v>
      </c>
      <c r="O39" s="2">
        <f>+M40+O60</f>
        <v>375872608</v>
      </c>
      <c r="P39" s="2">
        <f>+O40+P60</f>
        <v>375872608</v>
      </c>
      <c r="Q39" s="2">
        <f>+P40+Q60</f>
        <v>375872608</v>
      </c>
      <c r="R39" s="2">
        <f>+O39</f>
        <v>375872608</v>
      </c>
      <c r="S39" s="2">
        <f>+Q40+S60</f>
        <v>375872608</v>
      </c>
      <c r="T39" s="2">
        <f>+S40+T60</f>
        <v>375872608</v>
      </c>
      <c r="U39" s="2">
        <f>+T40+U60</f>
        <v>375872608</v>
      </c>
      <c r="V39" s="2">
        <f>+S39</f>
        <v>375872608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1474962606</v>
      </c>
      <c r="D40" s="43">
        <f t="shared" ref="D40:AA40" si="4">+D38+D39</f>
        <v>0</v>
      </c>
      <c r="E40" s="44">
        <f t="shared" si="4"/>
        <v>-423738215</v>
      </c>
      <c r="F40" s="45">
        <f t="shared" si="4"/>
        <v>-423738215</v>
      </c>
      <c r="G40" s="45">
        <f t="shared" si="4"/>
        <v>218235631</v>
      </c>
      <c r="H40" s="45">
        <f t="shared" si="4"/>
        <v>219002580</v>
      </c>
      <c r="I40" s="45">
        <f t="shared" si="4"/>
        <v>219805501</v>
      </c>
      <c r="J40" s="45">
        <f>+I40</f>
        <v>219805501</v>
      </c>
      <c r="K40" s="45">
        <f t="shared" si="4"/>
        <v>241011194</v>
      </c>
      <c r="L40" s="45">
        <f t="shared" si="4"/>
        <v>374398350</v>
      </c>
      <c r="M40" s="45">
        <f t="shared" si="4"/>
        <v>375872608</v>
      </c>
      <c r="N40" s="45">
        <f>+M40</f>
        <v>375872608</v>
      </c>
      <c r="O40" s="45">
        <f t="shared" si="4"/>
        <v>375872608</v>
      </c>
      <c r="P40" s="45">
        <f t="shared" si="4"/>
        <v>375872608</v>
      </c>
      <c r="Q40" s="45">
        <f t="shared" si="4"/>
        <v>375872608</v>
      </c>
      <c r="R40" s="45">
        <f>+Q40</f>
        <v>375872608</v>
      </c>
      <c r="S40" s="45">
        <f t="shared" si="4"/>
        <v>375872608</v>
      </c>
      <c r="T40" s="45">
        <f t="shared" si="4"/>
        <v>375872608</v>
      </c>
      <c r="U40" s="45">
        <f t="shared" si="4"/>
        <v>375872608</v>
      </c>
      <c r="V40" s="45">
        <f>+U40</f>
        <v>375872608</v>
      </c>
      <c r="W40" s="45">
        <f>+V40</f>
        <v>375872608</v>
      </c>
      <c r="X40" s="45">
        <f t="shared" si="4"/>
        <v>-211869144</v>
      </c>
      <c r="Y40" s="45">
        <f t="shared" si="4"/>
        <v>587741752</v>
      </c>
      <c r="Z40" s="46">
        <f>+IF(X40&lt;&gt;0,+(Y40/X40)*100,0)</f>
        <v>-277.40790419203279</v>
      </c>
      <c r="AA40" s="47">
        <f t="shared" si="4"/>
        <v>-423738215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-25671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-25671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-25671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-25671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983530501</v>
      </c>
      <c r="D7" s="18"/>
      <c r="E7" s="19">
        <v>1885537017</v>
      </c>
      <c r="F7" s="20">
        <v>1885537017</v>
      </c>
      <c r="G7" s="20">
        <v>68129285</v>
      </c>
      <c r="H7" s="20">
        <v>76625728</v>
      </c>
      <c r="I7" s="20">
        <v>96481099</v>
      </c>
      <c r="J7" s="20">
        <v>241236112</v>
      </c>
      <c r="K7" s="20">
        <v>102888113</v>
      </c>
      <c r="L7" s="20">
        <v>104256142</v>
      </c>
      <c r="M7" s="20">
        <v>110417436</v>
      </c>
      <c r="N7" s="20">
        <v>317561691</v>
      </c>
      <c r="O7" s="20"/>
      <c r="P7" s="20"/>
      <c r="Q7" s="20"/>
      <c r="R7" s="20"/>
      <c r="S7" s="20"/>
      <c r="T7" s="20"/>
      <c r="U7" s="20"/>
      <c r="V7" s="20"/>
      <c r="W7" s="20">
        <v>558797803</v>
      </c>
      <c r="X7" s="20">
        <v>947203643</v>
      </c>
      <c r="Y7" s="20">
        <v>-388405840</v>
      </c>
      <c r="Z7" s="21">
        <v>-41.005526411388601</v>
      </c>
      <c r="AA7" s="22">
        <v>1885537017</v>
      </c>
    </row>
    <row r="8" spans="1:27" x14ac:dyDescent="0.25">
      <c r="A8" s="23" t="s">
        <v>36</v>
      </c>
      <c r="B8" s="17" t="s">
        <v>32</v>
      </c>
      <c r="C8" s="18">
        <v>2880083</v>
      </c>
      <c r="D8" s="18"/>
      <c r="E8" s="19">
        <v>9320499</v>
      </c>
      <c r="F8" s="20">
        <v>9320499</v>
      </c>
      <c r="G8" s="20">
        <v>249182</v>
      </c>
      <c r="H8" s="20">
        <v>226846</v>
      </c>
      <c r="I8" s="20">
        <v>195667</v>
      </c>
      <c r="J8" s="20">
        <v>671695</v>
      </c>
      <c r="K8" s="20">
        <v>330073</v>
      </c>
      <c r="L8" s="20">
        <v>185242</v>
      </c>
      <c r="M8" s="20">
        <v>161807</v>
      </c>
      <c r="N8" s="20">
        <v>677122</v>
      </c>
      <c r="O8" s="20"/>
      <c r="P8" s="20"/>
      <c r="Q8" s="20"/>
      <c r="R8" s="20"/>
      <c r="S8" s="20"/>
      <c r="T8" s="20"/>
      <c r="U8" s="20"/>
      <c r="V8" s="20"/>
      <c r="W8" s="20">
        <v>1348817</v>
      </c>
      <c r="X8" s="20">
        <v>5022689</v>
      </c>
      <c r="Y8" s="20">
        <v>-3673872</v>
      </c>
      <c r="Z8" s="21">
        <v>-73.145520258172468</v>
      </c>
      <c r="AA8" s="22">
        <v>9320499</v>
      </c>
    </row>
    <row r="9" spans="1:27" x14ac:dyDescent="0.25">
      <c r="A9" s="23" t="s">
        <v>37</v>
      </c>
      <c r="B9" s="17" t="s">
        <v>6</v>
      </c>
      <c r="C9" s="18">
        <v>111860597</v>
      </c>
      <c r="D9" s="18"/>
      <c r="E9" s="19">
        <v>183670978</v>
      </c>
      <c r="F9" s="20">
        <v>183670978</v>
      </c>
      <c r="G9" s="20">
        <v>53341488</v>
      </c>
      <c r="H9" s="20">
        <v>102455</v>
      </c>
      <c r="I9" s="20">
        <v>68575</v>
      </c>
      <c r="J9" s="20">
        <v>53512518</v>
      </c>
      <c r="K9" s="20">
        <v>164084</v>
      </c>
      <c r="L9" s="20">
        <v>3443449</v>
      </c>
      <c r="M9" s="20">
        <v>19118762</v>
      </c>
      <c r="N9" s="20">
        <v>22726295</v>
      </c>
      <c r="O9" s="20"/>
      <c r="P9" s="20"/>
      <c r="Q9" s="20"/>
      <c r="R9" s="20"/>
      <c r="S9" s="20"/>
      <c r="T9" s="20"/>
      <c r="U9" s="20"/>
      <c r="V9" s="20"/>
      <c r="W9" s="20">
        <v>76238813</v>
      </c>
      <c r="X9" s="20">
        <v>107672537</v>
      </c>
      <c r="Y9" s="20">
        <v>-31433724</v>
      </c>
      <c r="Z9" s="21">
        <v>-29.193817546994367</v>
      </c>
      <c r="AA9" s="22">
        <v>183670978</v>
      </c>
    </row>
    <row r="10" spans="1:27" x14ac:dyDescent="0.25">
      <c r="A10" s="23" t="s">
        <v>38</v>
      </c>
      <c r="B10" s="17" t="s">
        <v>6</v>
      </c>
      <c r="C10" s="18">
        <v>1764297818</v>
      </c>
      <c r="D10" s="18"/>
      <c r="E10" s="19">
        <v>559157556</v>
      </c>
      <c r="F10" s="20">
        <v>559157556</v>
      </c>
      <c r="G10" s="20">
        <v>287494354</v>
      </c>
      <c r="H10" s="20">
        <v>82783522</v>
      </c>
      <c r="I10" s="20">
        <v>8643015</v>
      </c>
      <c r="J10" s="20">
        <v>378920891</v>
      </c>
      <c r="K10" s="20">
        <v>115019538</v>
      </c>
      <c r="L10" s="20">
        <v>192137000</v>
      </c>
      <c r="M10" s="20">
        <v>11383488</v>
      </c>
      <c r="N10" s="20">
        <v>318540026</v>
      </c>
      <c r="O10" s="20"/>
      <c r="P10" s="20"/>
      <c r="Q10" s="20"/>
      <c r="R10" s="20"/>
      <c r="S10" s="20"/>
      <c r="T10" s="20"/>
      <c r="U10" s="20"/>
      <c r="V10" s="20"/>
      <c r="W10" s="20">
        <v>697460917</v>
      </c>
      <c r="X10" s="20">
        <v>287121876</v>
      </c>
      <c r="Y10" s="20">
        <v>410339041</v>
      </c>
      <c r="Z10" s="21">
        <v>142.91458620868025</v>
      </c>
      <c r="AA10" s="22">
        <v>559157556</v>
      </c>
    </row>
    <row r="11" spans="1:27" x14ac:dyDescent="0.25">
      <c r="A11" s="23" t="s">
        <v>39</v>
      </c>
      <c r="B11" s="17" t="s">
        <v>32</v>
      </c>
      <c r="C11" s="18">
        <v>357398</v>
      </c>
      <c r="D11" s="18"/>
      <c r="E11" s="19">
        <v>53553372</v>
      </c>
      <c r="F11" s="20">
        <v>53553372</v>
      </c>
      <c r="G11" s="20">
        <v>77361</v>
      </c>
      <c r="H11" s="20">
        <v>94075</v>
      </c>
      <c r="I11" s="20">
        <v>222929</v>
      </c>
      <c r="J11" s="20">
        <v>394365</v>
      </c>
      <c r="K11" s="20">
        <v>219048</v>
      </c>
      <c r="L11" s="20">
        <v>251999</v>
      </c>
      <c r="M11" s="20">
        <v>115840</v>
      </c>
      <c r="N11" s="20">
        <v>586887</v>
      </c>
      <c r="O11" s="20"/>
      <c r="P11" s="20"/>
      <c r="Q11" s="20"/>
      <c r="R11" s="20"/>
      <c r="S11" s="20"/>
      <c r="T11" s="20"/>
      <c r="U11" s="20"/>
      <c r="V11" s="20"/>
      <c r="W11" s="20">
        <v>981252</v>
      </c>
      <c r="X11" s="20">
        <v>26776684</v>
      </c>
      <c r="Y11" s="20">
        <v>-25795432</v>
      </c>
      <c r="Z11" s="21">
        <v>-96.335423758968801</v>
      </c>
      <c r="AA11" s="22">
        <v>53553372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-1571361380</v>
      </c>
      <c r="D14" s="18"/>
      <c r="E14" s="19">
        <v>-2032466891</v>
      </c>
      <c r="F14" s="20">
        <v>-2032466891</v>
      </c>
      <c r="G14" s="20">
        <v>-252563202</v>
      </c>
      <c r="H14" s="20">
        <v>-134011869</v>
      </c>
      <c r="I14" s="20">
        <v>-126554216</v>
      </c>
      <c r="J14" s="20">
        <v>-513129287</v>
      </c>
      <c r="K14" s="20">
        <v>-122512811</v>
      </c>
      <c r="L14" s="20">
        <v>-112963359</v>
      </c>
      <c r="M14" s="20">
        <v>-223507037</v>
      </c>
      <c r="N14" s="20">
        <v>-458983207</v>
      </c>
      <c r="O14" s="20"/>
      <c r="P14" s="20"/>
      <c r="Q14" s="20"/>
      <c r="R14" s="20"/>
      <c r="S14" s="20"/>
      <c r="T14" s="20"/>
      <c r="U14" s="20"/>
      <c r="V14" s="20"/>
      <c r="W14" s="20">
        <v>-972112494</v>
      </c>
      <c r="X14" s="20">
        <v>-1018647433</v>
      </c>
      <c r="Y14" s="20">
        <v>46534939</v>
      </c>
      <c r="Z14" s="21">
        <v>-4.5683067067622014</v>
      </c>
      <c r="AA14" s="22">
        <v>-2032466891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-60942354</v>
      </c>
      <c r="F15" s="20">
        <v>-60942354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-30471178</v>
      </c>
      <c r="Y15" s="20">
        <v>30471178</v>
      </c>
      <c r="Z15" s="21">
        <v>-100</v>
      </c>
      <c r="AA15" s="22">
        <v>-60942354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1291565017</v>
      </c>
      <c r="D17" s="26">
        <f>SUM(D6:D16)</f>
        <v>0</v>
      </c>
      <c r="E17" s="27">
        <f t="shared" si="0"/>
        <v>597830177</v>
      </c>
      <c r="F17" s="28">
        <f t="shared" si="0"/>
        <v>597830177</v>
      </c>
      <c r="G17" s="28">
        <f t="shared" si="0"/>
        <v>156728468</v>
      </c>
      <c r="H17" s="28">
        <f t="shared" si="0"/>
        <v>25820757</v>
      </c>
      <c r="I17" s="28">
        <f t="shared" si="0"/>
        <v>-20942931</v>
      </c>
      <c r="J17" s="28">
        <f t="shared" si="0"/>
        <v>161606294</v>
      </c>
      <c r="K17" s="28">
        <f t="shared" si="0"/>
        <v>96108045</v>
      </c>
      <c r="L17" s="28">
        <f t="shared" si="0"/>
        <v>187310473</v>
      </c>
      <c r="M17" s="28">
        <f t="shared" si="0"/>
        <v>-82309704</v>
      </c>
      <c r="N17" s="28">
        <f t="shared" si="0"/>
        <v>201108814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362715108</v>
      </c>
      <c r="X17" s="28">
        <f t="shared" si="0"/>
        <v>324678818</v>
      </c>
      <c r="Y17" s="28">
        <f t="shared" si="0"/>
        <v>38036290</v>
      </c>
      <c r="Z17" s="29">
        <f>+IF(X17&lt;&gt;0,+(Y17/X17)*100,0)</f>
        <v>11.715051272608736</v>
      </c>
      <c r="AA17" s="30">
        <f>SUM(AA6:AA16)</f>
        <v>597830177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-406400017</v>
      </c>
      <c r="D26" s="18"/>
      <c r="E26" s="19">
        <v>-829838639</v>
      </c>
      <c r="F26" s="20">
        <v>-829838639</v>
      </c>
      <c r="G26" s="20">
        <v>-43048686</v>
      </c>
      <c r="H26" s="20">
        <v>-31015400</v>
      </c>
      <c r="I26" s="20">
        <v>-47778032</v>
      </c>
      <c r="J26" s="20">
        <v>-121842118</v>
      </c>
      <c r="K26" s="20">
        <v>-64496999</v>
      </c>
      <c r="L26" s="20">
        <v>-20189135</v>
      </c>
      <c r="M26" s="20">
        <v>-69650604</v>
      </c>
      <c r="N26" s="20">
        <v>-154336738</v>
      </c>
      <c r="O26" s="20"/>
      <c r="P26" s="20"/>
      <c r="Q26" s="20"/>
      <c r="R26" s="20"/>
      <c r="S26" s="20"/>
      <c r="T26" s="20"/>
      <c r="U26" s="20"/>
      <c r="V26" s="20"/>
      <c r="W26" s="20">
        <v>-276178856</v>
      </c>
      <c r="X26" s="20">
        <v>-413174904</v>
      </c>
      <c r="Y26" s="20">
        <v>136996048</v>
      </c>
      <c r="Z26" s="21">
        <v>-33.156914099506871</v>
      </c>
      <c r="AA26" s="22">
        <v>-829838639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-406400017</v>
      </c>
      <c r="D27" s="26">
        <f>SUM(D21:D26)</f>
        <v>0</v>
      </c>
      <c r="E27" s="27">
        <f t="shared" si="1"/>
        <v>-829838639</v>
      </c>
      <c r="F27" s="28">
        <f t="shared" si="1"/>
        <v>-829838639</v>
      </c>
      <c r="G27" s="28">
        <f t="shared" si="1"/>
        <v>-43048686</v>
      </c>
      <c r="H27" s="28">
        <f t="shared" si="1"/>
        <v>-31015400</v>
      </c>
      <c r="I27" s="28">
        <f t="shared" si="1"/>
        <v>-47778032</v>
      </c>
      <c r="J27" s="28">
        <f t="shared" si="1"/>
        <v>-121842118</v>
      </c>
      <c r="K27" s="28">
        <f t="shared" si="1"/>
        <v>-64496999</v>
      </c>
      <c r="L27" s="28">
        <f t="shared" si="1"/>
        <v>-20189135</v>
      </c>
      <c r="M27" s="28">
        <f t="shared" si="1"/>
        <v>-69650604</v>
      </c>
      <c r="N27" s="28">
        <f t="shared" si="1"/>
        <v>-154336738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-276178856</v>
      </c>
      <c r="X27" s="28">
        <f t="shared" si="1"/>
        <v>-413174904</v>
      </c>
      <c r="Y27" s="28">
        <f t="shared" si="1"/>
        <v>136996048</v>
      </c>
      <c r="Z27" s="29">
        <f>+IF(X27&lt;&gt;0,+(Y27/X27)*100,0)</f>
        <v>-33.156914099506871</v>
      </c>
      <c r="AA27" s="30">
        <f>SUM(AA21:AA26)</f>
        <v>-829838639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885165000</v>
      </c>
      <c r="D38" s="32">
        <f>+D17+D27+D36</f>
        <v>0</v>
      </c>
      <c r="E38" s="33">
        <f t="shared" si="3"/>
        <v>-232008462</v>
      </c>
      <c r="F38" s="2">
        <f t="shared" si="3"/>
        <v>-232008462</v>
      </c>
      <c r="G38" s="2">
        <f t="shared" si="3"/>
        <v>113679782</v>
      </c>
      <c r="H38" s="2">
        <f t="shared" si="3"/>
        <v>-5194643</v>
      </c>
      <c r="I38" s="2">
        <f t="shared" si="3"/>
        <v>-68720963</v>
      </c>
      <c r="J38" s="2">
        <f t="shared" si="3"/>
        <v>39764176</v>
      </c>
      <c r="K38" s="2">
        <f t="shared" si="3"/>
        <v>31611046</v>
      </c>
      <c r="L38" s="2">
        <f t="shared" si="3"/>
        <v>167121338</v>
      </c>
      <c r="M38" s="2">
        <f t="shared" si="3"/>
        <v>-151960308</v>
      </c>
      <c r="N38" s="2">
        <f t="shared" si="3"/>
        <v>46772076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86536252</v>
      </c>
      <c r="X38" s="2">
        <f t="shared" si="3"/>
        <v>-88496086</v>
      </c>
      <c r="Y38" s="2">
        <f t="shared" si="3"/>
        <v>175032338</v>
      </c>
      <c r="Z38" s="34">
        <f>+IF(X38&lt;&gt;0,+(Y38/X38)*100,0)</f>
        <v>-197.78540036222617</v>
      </c>
      <c r="AA38" s="35">
        <f>+AA17+AA27+AA36</f>
        <v>-232008462</v>
      </c>
    </row>
    <row r="39" spans="1:27" x14ac:dyDescent="0.25">
      <c r="A39" s="23" t="s">
        <v>60</v>
      </c>
      <c r="B39" s="17"/>
      <c r="C39" s="32">
        <v>-2153340100</v>
      </c>
      <c r="D39" s="32"/>
      <c r="E39" s="33">
        <v>142716143</v>
      </c>
      <c r="F39" s="2">
        <v>142716143</v>
      </c>
      <c r="G39" s="2">
        <v>-2779286612</v>
      </c>
      <c r="H39" s="2">
        <f>+G40+H60</f>
        <v>-2665553066</v>
      </c>
      <c r="I39" s="2">
        <f>+H40+I60</f>
        <v>-2670747709</v>
      </c>
      <c r="J39" s="2">
        <f>+G39</f>
        <v>-2779286612</v>
      </c>
      <c r="K39" s="2">
        <f>+I40+K60</f>
        <v>-2739468672</v>
      </c>
      <c r="L39" s="2">
        <f>+K40+L60</f>
        <v>-2707857626</v>
      </c>
      <c r="M39" s="2">
        <f>+L40+M60</f>
        <v>-2540736288</v>
      </c>
      <c r="N39" s="2">
        <f>+K39</f>
        <v>-2739468672</v>
      </c>
      <c r="O39" s="2">
        <f>+M40+O60</f>
        <v>-2692696596</v>
      </c>
      <c r="P39" s="2">
        <f>+O40+P60</f>
        <v>-2692696596</v>
      </c>
      <c r="Q39" s="2">
        <f>+P40+Q60</f>
        <v>-2692696596</v>
      </c>
      <c r="R39" s="2">
        <f>+O39</f>
        <v>-2692696596</v>
      </c>
      <c r="S39" s="2">
        <f>+Q40+S60</f>
        <v>-2692696596</v>
      </c>
      <c r="T39" s="2">
        <f>+S40+T60</f>
        <v>-2692696596</v>
      </c>
      <c r="U39" s="2">
        <f>+T40+U60</f>
        <v>-2692696596</v>
      </c>
      <c r="V39" s="2">
        <f>+S39</f>
        <v>-2692696596</v>
      </c>
      <c r="W39" s="2">
        <f>+G39</f>
        <v>-2779286612</v>
      </c>
      <c r="X39" s="2">
        <v>142716143</v>
      </c>
      <c r="Y39" s="2">
        <f>+W39-X39</f>
        <v>-2922002755</v>
      </c>
      <c r="Z39" s="34">
        <f>+IF(X39&lt;&gt;0,+(Y39/X39)*100,0)</f>
        <v>-2047.4227326897421</v>
      </c>
      <c r="AA39" s="35">
        <v>142716143</v>
      </c>
    </row>
    <row r="40" spans="1:27" x14ac:dyDescent="0.25">
      <c r="A40" s="41" t="s">
        <v>62</v>
      </c>
      <c r="B40" s="42" t="s">
        <v>61</v>
      </c>
      <c r="C40" s="43">
        <f>+C38+C39</f>
        <v>-1268175100</v>
      </c>
      <c r="D40" s="43">
        <f t="shared" ref="D40:AA40" si="4">+D38+D39</f>
        <v>0</v>
      </c>
      <c r="E40" s="44">
        <f t="shared" si="4"/>
        <v>-89292319</v>
      </c>
      <c r="F40" s="45">
        <f t="shared" si="4"/>
        <v>-89292319</v>
      </c>
      <c r="G40" s="45">
        <f t="shared" si="4"/>
        <v>-2665606830</v>
      </c>
      <c r="H40" s="45">
        <f t="shared" si="4"/>
        <v>-2670747709</v>
      </c>
      <c r="I40" s="45">
        <f t="shared" si="4"/>
        <v>-2739468672</v>
      </c>
      <c r="J40" s="45">
        <f>+I40</f>
        <v>-2739468672</v>
      </c>
      <c r="K40" s="45">
        <f t="shared" si="4"/>
        <v>-2707857626</v>
      </c>
      <c r="L40" s="45">
        <f t="shared" si="4"/>
        <v>-2540736288</v>
      </c>
      <c r="M40" s="45">
        <f t="shared" si="4"/>
        <v>-2692696596</v>
      </c>
      <c r="N40" s="45">
        <f>+M40</f>
        <v>-2692696596</v>
      </c>
      <c r="O40" s="45">
        <f t="shared" si="4"/>
        <v>-2692696596</v>
      </c>
      <c r="P40" s="45">
        <f t="shared" si="4"/>
        <v>-2692696596</v>
      </c>
      <c r="Q40" s="45">
        <f t="shared" si="4"/>
        <v>-2692696596</v>
      </c>
      <c r="R40" s="45">
        <f>+Q40</f>
        <v>-2692696596</v>
      </c>
      <c r="S40" s="45">
        <f t="shared" si="4"/>
        <v>-2692696596</v>
      </c>
      <c r="T40" s="45">
        <f t="shared" si="4"/>
        <v>-2692696596</v>
      </c>
      <c r="U40" s="45">
        <f t="shared" si="4"/>
        <v>-2692696596</v>
      </c>
      <c r="V40" s="45">
        <f>+U40</f>
        <v>-2692696596</v>
      </c>
      <c r="W40" s="45">
        <f>+V40</f>
        <v>-2692696596</v>
      </c>
      <c r="X40" s="45">
        <f t="shared" si="4"/>
        <v>54220057</v>
      </c>
      <c r="Y40" s="45">
        <f t="shared" si="4"/>
        <v>-2746970417</v>
      </c>
      <c r="Z40" s="46">
        <f>+IF(X40&lt;&gt;0,+(Y40/X40)*100,0)</f>
        <v>-5066.3362766291448</v>
      </c>
      <c r="AA40" s="47">
        <f t="shared" si="4"/>
        <v>-89292319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-2779286612</v>
      </c>
      <c r="H60">
        <v>53764</v>
      </c>
      <c r="J60">
        <v>-2779286612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0048EBA-E812-423A-B670-65E224EA2551}"/>
</file>

<file path=customXml/itemProps2.xml><?xml version="1.0" encoding="utf-8"?>
<ds:datastoreItem xmlns:ds="http://schemas.openxmlformats.org/officeDocument/2006/customXml" ds:itemID="{951491A9-11ED-4F24-9EA9-DD34B826E502}"/>
</file>

<file path=customXml/itemProps3.xml><?xml version="1.0" encoding="utf-8"?>
<ds:datastoreItem xmlns:ds="http://schemas.openxmlformats.org/officeDocument/2006/customXml" ds:itemID="{A2598A6A-5B51-4315-8DAC-244B2809D4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2026-02-11T10:23:41Z</dcterms:created>
  <dcterms:modified xsi:type="dcterms:W3CDTF">2026-02-11T10:32:59Z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